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КПК1217691!$A$1:$BM$168</definedName>
  </definedNames>
  <calcPr calcId="125725" refMode="R1C1"/>
</workbook>
</file>

<file path=xl/calcChain.xml><?xml version="1.0" encoding="utf-8"?>
<calcChain xmlns="http://schemas.openxmlformats.org/spreadsheetml/2006/main">
  <c r="AR67" i="2"/>
  <c r="AR66"/>
  <c r="AR65"/>
  <c r="AR64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<sst xmlns="http://schemas.openxmlformats.org/spreadsheetml/2006/main" count="332" uniqueCount="183">
  <si>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</si>
  <si>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</si>
  <si>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</si>
  <si>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</si>
  <si>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</si>
  <si>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</si>
  <si>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</si>
  <si>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</si>
  <si>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</si>
  <si>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</si>
  <si>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</si>
  <si>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</si>
  <si>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</si>
  <si>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</si>
  <si>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</si>
  <si>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</si>
  <si>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</si>
  <si>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</si>
  <si>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</si>
  <si>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</si>
  <si>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</si>
  <si>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</si>
  <si>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</si>
  <si>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</si>
  <si>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</si>
  <si>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</si>
  <si>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</si>
  <si>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</si>
  <si>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</si>
  <si>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</si>
  <si>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</si>
  <si>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</si>
  <si>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</si>
  <si>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</si>
  <si>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</si>
  <si>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</si>
  <si>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</si>
  <si>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</si>
  <si>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</si>
  <si>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</si>
  <si>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</si>
  <si>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</si>
  <si>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</si>
  <si>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</si>
  <si>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</si>
  <si>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</si>
  <si>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</si>
  <si>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</si>
  <si>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</si>
  <si>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</si>
  <si>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</si>
  <si>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</si>
  <si>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</si>
  <si>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</si>
  <si>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</si>
  <si>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</si>
  <si>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</si>
  <si>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</si>
  <si>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</si>
  <si>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</si>
  <si>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</si>
  <si>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</si>
  <si>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</si>
  <si>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</si>
  <si>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</si>
  <si>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</si>
  <si>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</si>
  <si>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Поточний ремонт доріг</t>
  </si>
  <si>
    <t>Проведення експертної оцінки технічного стану ліфтів</t>
  </si>
  <si>
    <t>Співфінансування капітальних ремонтів житлових будинків</t>
  </si>
  <si>
    <t>Поточний середній ремонт доріг</t>
  </si>
  <si>
    <t>Утримання мереж зовнішнього освітлення</t>
  </si>
  <si>
    <t>Благоустрій міста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</si>
  <si>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</si>
  <si>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</si>
  <si>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</si>
  <si>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</si>
  <si>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</si>
  <si>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 xml:space="preserve">formula=RC[-16]+RC[-8]                          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</si>
  <si>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</si>
  <si>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</si>
  <si>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</si>
  <si>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</si>
  <si>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кв. м.</t>
  </si>
  <si>
    <t>Площа вулично-дорожньої мережі</t>
  </si>
  <si>
    <t>Паспорт міста</t>
  </si>
  <si>
    <t>Проведення експертної оцінки та виготовлення технічного паспорту об`єктів</t>
  </si>
  <si>
    <t>Обсяг видатів на проведення експертної оцінки ліфтів</t>
  </si>
  <si>
    <t>Рішення міської ради від 15.12.2020 р. № 54-3/VIII "Про міський бюджет Павлоградської міської територіальної громади на 2021 рік".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</si>
  <si>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</si>
  <si>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</si>
  <si>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</si>
  <si>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Проектно-кошторисна документація</t>
  </si>
  <si>
    <t>Обсяг видатків на придбання садженців дерев та кущів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</si>
  <si>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</si>
  <si>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лавок</t>
  </si>
  <si>
    <t>Обсяг видатків на придбання секцій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</si>
  <si>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</si>
  <si>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малих архітектурних форм для вуличних ігор</t>
  </si>
  <si>
    <t>Обсяг видатків на проектування поточного середнього ремонту вулично-дорожньої мережі</t>
  </si>
  <si>
    <t>Обсяг видатків на утримання мереж зовнішнього освітлення</t>
  </si>
  <si>
    <t>продукту</t>
  </si>
  <si>
    <t>од.</t>
  </si>
  <si>
    <t>Кількість постерів та засобі з інформування громадськості, які планується розмістити</t>
  </si>
  <si>
    <t>Кошторис на 2021 рік, розрахунки до кошторису</t>
  </si>
  <si>
    <t>Площа вулично-дорожньої мережі на якій планується провести поточний ремонт</t>
  </si>
  <si>
    <t>Кошторис  на 2021 рік, довідка про зміни до кошторису</t>
  </si>
  <si>
    <t>Проведення експертної оцінки та виготовлення технічного паспорту об`єкта</t>
  </si>
  <si>
    <t>Кількість ліфтів де планується проведення експертної оцінки ліфтів</t>
  </si>
  <si>
    <t>Перелік ліфтів які експлуатуються більше 25 років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</si>
  <si>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</si>
  <si>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 (прогноз)</t>
  </si>
  <si>
    <t>Кількість садженців дерев та кущів, що планується пидбати</t>
  </si>
  <si>
    <t>Кошторис на 2021 рік, розшифровка до  кошторису</t>
  </si>
  <si>
    <t>Кількість лавок, які планується придбати</t>
  </si>
  <si>
    <t>Кошторис на 2021 рік, розшифровка до кошторису</t>
  </si>
  <si>
    <t>Кількість секцій яку необхідно встановити</t>
  </si>
  <si>
    <t>Кількість малих архітектурних форм для вуличних ігор необхідно придбати</t>
  </si>
  <si>
    <t>Кількість проектів для поточного середнього ремонту об`єктів транспортної інфраструктури</t>
  </si>
  <si>
    <t>Затверджений титульний список 1217691 рішенням міської ради від 27.09.2021 р. № 402-13/VIII</t>
  </si>
  <si>
    <t>км.</t>
  </si>
  <si>
    <t>Загальна протяжність мереж зовнішнього освітлення</t>
  </si>
  <si>
    <t>Звітність КП "Павлоград Світло" (форма №1-осв)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</si>
  <si>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</si>
  <si>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</si>
  <si>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коштів, до кількості постерів)</t>
  </si>
  <si>
    <t>Середня вартість 1 кв.м. поточного ремонту доріг</t>
  </si>
  <si>
    <t>Розрахунково (відношення суми коштів до площі доріг де планується поточний ремонт)</t>
  </si>
  <si>
    <t>Середня вартість проведення експертної оцінки 1 ліфта</t>
  </si>
  <si>
    <t>Розрахунково (відношення кошторисного призначення на 2021 рік до кількості ліфтів на проведення експерної оцінки)</t>
  </si>
  <si>
    <t>Співфінансування капітальних ремнтів житлових будинків</t>
  </si>
  <si>
    <t>Середня вартість капітального ремонту покрівлі житлового будинку</t>
  </si>
  <si>
    <t>Розрахунково</t>
  </si>
  <si>
    <t>Середні витрати на придбання 1 саджанця дерева та куща</t>
  </si>
  <si>
    <t>Розрахунково (відношення кошторису на 2021 рік до кількості садженців, що планується придбати)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</si>
  <si>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</si>
  <si>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</si>
  <si>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огорожі</t>
  </si>
  <si>
    <t>Розрахунково (відношення суми котів до кількості огорожі яку необхідно придбати)</t>
  </si>
  <si>
    <t>Середні витрати на придбання 1 малої архітектурної форми</t>
  </si>
  <si>
    <t>Розрахунково (відношення суми коштів до кількості елементів які необхідно придбати)</t>
  </si>
  <si>
    <t>Середні витрати на розробку 1 проекта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</si>
  <si>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проектів)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</si>
  <si>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</si>
  <si>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протяжності мереж)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</si>
  <si>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</si>
  <si>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</si>
  <si>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</si>
  <si>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запланованої кількості постерів, які планується розмістити до актів виконаних аналогічних робіт за попередній рік)</t>
  </si>
  <si>
    <t>Динаміка відремонтованої площі за рахунок поточного ремонту порівняно з попереднім роком</t>
  </si>
  <si>
    <t>Розрахунково (відношення площі відремонтованих доріг до площі відремонтованих в минулому році)</t>
  </si>
  <si>
    <t>Ріень готовності експертної оцінки</t>
  </si>
  <si>
    <t>Рівень готовності виконання капітального ремонту</t>
  </si>
  <si>
    <t>Динаміка кількості придбаних садженців порівняно з попереднім роком</t>
  </si>
  <si>
    <t>Розрахунково (відношення запланованої кількості садженців для придбання до придбаних за минулий рік)</t>
  </si>
  <si>
    <t>Відсоток встановлених лавок</t>
  </si>
  <si>
    <t>Розрахунково (відношення запланованої кількості до фактично встановлених)</t>
  </si>
  <si>
    <t>Відсоток встановлених секцій огорожі</t>
  </si>
  <si>
    <t>Розрахунково (відношеннязапланованої кількості до фактичного встановлення)</t>
  </si>
  <si>
    <t>Динаміка встановлених архітектурних форм</t>
  </si>
  <si>
    <t>Рівень готовності проектної документації для виконання робіт з поточного середнього ремонту об`єктів транспортної інфраструктури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</si>
  <si>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рдаи від 03.04.2012 р. № 529-20/VI "Про міський цільовий фонд"._x000D_
5.Рішення міської ради від 22.08.2017 р. № 815-26/VII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2018-2020 роки"._x000D_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23.12.2014 р. № 1460-49/VI "Про затвердження міської програми про захист прав і інтересів дітей, запобіганню дітьми правопорушень на 2015-2019 роки"._x000D_
8.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9. Рішення міської ради від 17.09.2019 р. № 1826-54/VII "Програма сприяння діяльності об'єднаннь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редакції._x000D_
10.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11. Рішення міської ради від 23.12.2014 р. № 1469-49/VII Програма "Реформування та розвитку житлово-комунального господарства та об'єктів благоустрою м. Павлоград на 2015-2019 роки"._x000D_
12. Рішення міської ради від 17.09.2019 р. № 1826-54/VII "Програма сприяння діяльності об'єднань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редакції_x000D_
13. Рішення міської ради від 28.04.2020 р. № 2117-66/VII Про затвердження "Програми відшкодування частини тіла кредиту об'єднаннями співвласників багатоквартирних будинків на впровадження енергоефективних заходів на 2020-2022 роки"._x000D_
14. Рішення міської ради від 15.12.2020 р. №54-3/VIII "Про міський бюджет Павлоградської міської територіальної громади на 2021 рік"._x000D_
15. Рішення міської ради від 15.12.020 р. №51-3/VIII "Про завтердження заходів до програм на 2021 рік"._x000D_
16.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17.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18.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19.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20.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рік"._x000D_
21.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22.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рік"._x000D_
23.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</si>
  <si>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на 2021-2023 роки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</si>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</sst>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8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180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177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181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182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1525586.01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1525586.01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161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162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270156.25</v>
      </c>
      <c r="AL49" s="53"/>
      <c r="AM49" s="53"/>
      <c r="AN49" s="53"/>
      <c r="AO49" s="53"/>
      <c r="AP49" s="53"/>
      <c r="AQ49" s="53"/>
      <c r="AR49" s="53"/>
      <c r="AS49" s="53">
        <f>AC49+AK49</f>
        <v>270156.25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126310</v>
      </c>
      <c r="AL50" s="53"/>
      <c r="AM50" s="53"/>
      <c r="AN50" s="53"/>
      <c r="AO50" s="53"/>
      <c r="AP50" s="53"/>
      <c r="AQ50" s="53"/>
      <c r="AR50" s="53"/>
      <c r="AS50" s="53">
        <f>AC50+AK50</f>
        <v>126310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250000</v>
      </c>
      <c r="AL51" s="53"/>
      <c r="AM51" s="53"/>
      <c r="AN51" s="53"/>
      <c r="AO51" s="53"/>
      <c r="AP51" s="53"/>
      <c r="AQ51" s="53"/>
      <c r="AR51" s="53"/>
      <c r="AS51" s="53">
        <f>AC51+AK51</f>
        <v>250000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403347.01</v>
      </c>
      <c r="AL52" s="53"/>
      <c r="AM52" s="53"/>
      <c r="AN52" s="53"/>
      <c r="AO52" s="53"/>
      <c r="AP52" s="53"/>
      <c r="AQ52" s="53"/>
      <c r="AR52" s="53"/>
      <c r="AS52" s="53">
        <f>AC52+AK52</f>
        <v>403347.01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45000</v>
      </c>
      <c r="AL53" s="53"/>
      <c r="AM53" s="53"/>
      <c r="AN53" s="53"/>
      <c r="AO53" s="53"/>
      <c r="AP53" s="53"/>
      <c r="AQ53" s="53"/>
      <c r="AR53" s="53"/>
      <c r="AS53" s="53">
        <f>AC53+AK53</f>
        <v>45000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99000</v>
      </c>
      <c r="AL54" s="53"/>
      <c r="AM54" s="53"/>
      <c r="AN54" s="53"/>
      <c r="AO54" s="53"/>
      <c r="AP54" s="53"/>
      <c r="AQ54" s="53"/>
      <c r="AR54" s="53"/>
      <c r="AS54" s="53">
        <f>AC54+AK54</f>
        <v>99000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331772.75</v>
      </c>
      <c r="AL55" s="53"/>
      <c r="AM55" s="53"/>
      <c r="AN55" s="53"/>
      <c r="AO55" s="53"/>
      <c r="AP55" s="53"/>
      <c r="AQ55" s="53"/>
      <c r="AR55" s="53"/>
      <c r="AS55" s="53">
        <f>AC55+AK55</f>
        <v>331772.75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0</v>
      </c>
      <c r="AD56" s="92"/>
      <c r="AE56" s="92"/>
      <c r="AF56" s="92"/>
      <c r="AG56" s="92"/>
      <c r="AH56" s="92"/>
      <c r="AI56" s="92"/>
      <c r="AJ56" s="92"/>
      <c r="AK56" s="92">
        <v>1525586.01</v>
      </c>
      <c r="AL56" s="92"/>
      <c r="AM56" s="92"/>
      <c r="AN56" s="92"/>
      <c r="AO56" s="92"/>
      <c r="AP56" s="92"/>
      <c r="AQ56" s="92"/>
      <c r="AR56" s="92"/>
      <c r="AS56" s="92">
        <f>AC56+AK56</f>
        <v>1525586.01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>
      <c r="A59" s="48" t="s">
        <v>175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5.5" customHeight="1">
      <c r="A64" s="43">
        <v>1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403347.01</v>
      </c>
      <c r="AK64" s="53"/>
      <c r="AL64" s="53"/>
      <c r="AM64" s="53"/>
      <c r="AN64" s="53"/>
      <c r="AO64" s="53"/>
      <c r="AP64" s="53"/>
      <c r="AQ64" s="53"/>
      <c r="AR64" s="53">
        <f>AB64+AJ64</f>
        <v>403347.01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>
      <c r="A65" s="43">
        <v>2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852082.75</v>
      </c>
      <c r="AK65" s="53"/>
      <c r="AL65" s="53"/>
      <c r="AM65" s="53"/>
      <c r="AN65" s="53"/>
      <c r="AO65" s="53"/>
      <c r="AP65" s="53"/>
      <c r="AQ65" s="53"/>
      <c r="AR65" s="53">
        <f>AB65+AJ65</f>
        <v>852082.75</v>
      </c>
      <c r="AS65" s="53"/>
      <c r="AT65" s="53"/>
      <c r="AU65" s="53"/>
      <c r="AV65" s="53"/>
      <c r="AW65" s="53"/>
      <c r="AX65" s="53"/>
      <c r="AY65" s="53"/>
    </row>
    <row r="66" spans="1:79" ht="25.5" customHeight="1">
      <c r="A66" s="43">
        <v>3</v>
      </c>
      <c r="B66" s="43"/>
      <c r="C66" s="43"/>
      <c r="D66" s="84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0</v>
      </c>
      <c r="AC66" s="53"/>
      <c r="AD66" s="53"/>
      <c r="AE66" s="53"/>
      <c r="AF66" s="53"/>
      <c r="AG66" s="53"/>
      <c r="AH66" s="53"/>
      <c r="AI66" s="53"/>
      <c r="AJ66" s="53">
        <v>270156.25</v>
      </c>
      <c r="AK66" s="53"/>
      <c r="AL66" s="53"/>
      <c r="AM66" s="53"/>
      <c r="AN66" s="53"/>
      <c r="AO66" s="53"/>
      <c r="AP66" s="53"/>
      <c r="AQ66" s="53"/>
      <c r="AR66" s="53">
        <f>AB66+AJ66</f>
        <v>270156.25</v>
      </c>
      <c r="AS66" s="53"/>
      <c r="AT66" s="53"/>
      <c r="AU66" s="53"/>
      <c r="AV66" s="53"/>
      <c r="AW66" s="53"/>
      <c r="AX66" s="53"/>
      <c r="AY66" s="53"/>
    </row>
    <row r="67" spans="1:79" s="4" customFormat="1" ht="12.75" customHeight="1">
      <c r="A67" s="88"/>
      <c r="B67" s="88"/>
      <c r="C67" s="88"/>
      <c r="D67" s="89" t="s">
        <v>27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0</v>
      </c>
      <c r="AC67" s="92"/>
      <c r="AD67" s="92"/>
      <c r="AE67" s="92"/>
      <c r="AF67" s="92"/>
      <c r="AG67" s="92"/>
      <c r="AH67" s="92"/>
      <c r="AI67" s="92"/>
      <c r="AJ67" s="92">
        <v>1525586.01</v>
      </c>
      <c r="AK67" s="92"/>
      <c r="AL67" s="92"/>
      <c r="AM67" s="92"/>
      <c r="AN67" s="92"/>
      <c r="AO67" s="92"/>
      <c r="AP67" s="92"/>
      <c r="AQ67" s="92"/>
      <c r="AR67" s="92">
        <f>AB67+AJ67</f>
        <v>1525586.01</v>
      </c>
      <c r="AS67" s="92"/>
      <c r="AT67" s="92"/>
      <c r="AU67" s="92"/>
      <c r="AV67" s="92"/>
      <c r="AW67" s="92"/>
      <c r="AX67" s="92"/>
      <c r="AY67" s="92"/>
    </row>
    <row r="69" spans="1:79" ht="15.75" customHeight="1">
      <c r="A69" s="44" t="s">
        <v>43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>
      <c r="A70" s="38" t="s">
        <v>28</v>
      </c>
      <c r="B70" s="38"/>
      <c r="C70" s="38"/>
      <c r="D70" s="38"/>
      <c r="E70" s="38"/>
      <c r="F70" s="38"/>
      <c r="G70" s="39" t="s">
        <v>44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 t="s">
        <v>2</v>
      </c>
      <c r="AA70" s="38"/>
      <c r="AB70" s="38"/>
      <c r="AC70" s="38"/>
      <c r="AD70" s="38"/>
      <c r="AE70" s="38" t="s">
        <v>1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9" t="s">
        <v>29</v>
      </c>
      <c r="AP70" s="40"/>
      <c r="AQ70" s="40"/>
      <c r="AR70" s="40"/>
      <c r="AS70" s="40"/>
      <c r="AT70" s="40"/>
      <c r="AU70" s="40"/>
      <c r="AV70" s="41"/>
      <c r="AW70" s="39" t="s">
        <v>30</v>
      </c>
      <c r="AX70" s="40"/>
      <c r="AY70" s="40"/>
      <c r="AZ70" s="40"/>
      <c r="BA70" s="40"/>
      <c r="BB70" s="40"/>
      <c r="BC70" s="40"/>
      <c r="BD70" s="41"/>
      <c r="BE70" s="39" t="s">
        <v>27</v>
      </c>
      <c r="BF70" s="40"/>
      <c r="BG70" s="40"/>
      <c r="BH70" s="40"/>
      <c r="BI70" s="40"/>
      <c r="BJ70" s="40"/>
      <c r="BK70" s="40"/>
      <c r="BL70" s="41"/>
    </row>
    <row r="71" spans="1:79" ht="15.75" customHeight="1">
      <c r="A71" s="38">
        <v>1</v>
      </c>
      <c r="B71" s="38"/>
      <c r="C71" s="38"/>
      <c r="D71" s="38"/>
      <c r="E71" s="38"/>
      <c r="F71" s="38"/>
      <c r="G71" s="39">
        <v>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>
        <v>3</v>
      </c>
      <c r="AA71" s="38"/>
      <c r="AB71" s="38"/>
      <c r="AC71" s="38"/>
      <c r="AD71" s="38"/>
      <c r="AE71" s="38">
        <v>4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8">
        <v>5</v>
      </c>
      <c r="AP71" s="38"/>
      <c r="AQ71" s="38"/>
      <c r="AR71" s="38"/>
      <c r="AS71" s="38"/>
      <c r="AT71" s="38"/>
      <c r="AU71" s="38"/>
      <c r="AV71" s="38"/>
      <c r="AW71" s="38">
        <v>6</v>
      </c>
      <c r="AX71" s="38"/>
      <c r="AY71" s="38"/>
      <c r="AZ71" s="38"/>
      <c r="BA71" s="38"/>
      <c r="BB71" s="38"/>
      <c r="BC71" s="38"/>
      <c r="BD71" s="38"/>
      <c r="BE71" s="38">
        <v>7</v>
      </c>
      <c r="BF71" s="38"/>
      <c r="BG71" s="38"/>
      <c r="BH71" s="38"/>
      <c r="BI71" s="38"/>
      <c r="BJ71" s="38"/>
      <c r="BK71" s="38"/>
      <c r="BL71" s="38"/>
    </row>
    <row r="72" spans="1:79" ht="12.75" hidden="1" customHeight="1">
      <c r="A72" s="43" t="s">
        <v>33</v>
      </c>
      <c r="B72" s="43"/>
      <c r="C72" s="43"/>
      <c r="D72" s="43"/>
      <c r="E72" s="43"/>
      <c r="F72" s="43"/>
      <c r="G72" s="65" t="s">
        <v>7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43" t="s">
        <v>19</v>
      </c>
      <c r="AA72" s="43"/>
      <c r="AB72" s="43"/>
      <c r="AC72" s="43"/>
      <c r="AD72" s="43"/>
      <c r="AE72" s="68" t="s">
        <v>32</v>
      </c>
      <c r="AF72" s="68"/>
      <c r="AG72" s="68"/>
      <c r="AH72" s="68"/>
      <c r="AI72" s="68"/>
      <c r="AJ72" s="68"/>
      <c r="AK72" s="68"/>
      <c r="AL72" s="68"/>
      <c r="AM72" s="68"/>
      <c r="AN72" s="65"/>
      <c r="AO72" s="69" t="s">
        <v>8</v>
      </c>
      <c r="AP72" s="69"/>
      <c r="AQ72" s="69"/>
      <c r="AR72" s="69"/>
      <c r="AS72" s="69"/>
      <c r="AT72" s="69"/>
      <c r="AU72" s="69"/>
      <c r="AV72" s="69"/>
      <c r="AW72" s="69" t="s">
        <v>31</v>
      </c>
      <c r="AX72" s="69"/>
      <c r="AY72" s="69"/>
      <c r="AZ72" s="69"/>
      <c r="BA72" s="69"/>
      <c r="BB72" s="69"/>
      <c r="BC72" s="69"/>
      <c r="BD72" s="69"/>
      <c r="BE72" s="69" t="s">
        <v>78</v>
      </c>
      <c r="BF72" s="69"/>
      <c r="BG72" s="69"/>
      <c r="BH72" s="69"/>
      <c r="BI72" s="69"/>
      <c r="BJ72" s="69"/>
      <c r="BK72" s="69"/>
      <c r="BL72" s="69"/>
      <c r="CA72" s="1" t="s">
        <v>17</v>
      </c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94" t="s">
        <v>77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s="4" customFormat="1" ht="38.25" customHeight="1">
      <c r="A74" s="88">
        <v>0</v>
      </c>
      <c r="B74" s="88"/>
      <c r="C74" s="88"/>
      <c r="D74" s="88"/>
      <c r="E74" s="88"/>
      <c r="F74" s="88"/>
      <c r="G74" s="100" t="s">
        <v>79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80</v>
      </c>
      <c r="AA74" s="97"/>
      <c r="AB74" s="97"/>
      <c r="AC74" s="97"/>
      <c r="AD74" s="97"/>
      <c r="AE74" s="98"/>
      <c r="AF74" s="98"/>
      <c r="AG74" s="98"/>
      <c r="AH74" s="98"/>
      <c r="AI74" s="98"/>
      <c r="AJ74" s="98"/>
      <c r="AK74" s="98"/>
      <c r="AL74" s="98"/>
      <c r="AM74" s="98"/>
      <c r="AN74" s="99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270156.25</v>
      </c>
      <c r="AX74" s="92"/>
      <c r="AY74" s="92"/>
      <c r="AZ74" s="92"/>
      <c r="BA74" s="92"/>
      <c r="BB74" s="92"/>
      <c r="BC74" s="92"/>
      <c r="BD74" s="92"/>
      <c r="BE74" s="92">
        <v>270156.25</v>
      </c>
      <c r="BF74" s="92"/>
      <c r="BG74" s="92"/>
      <c r="BH74" s="92"/>
      <c r="BI74" s="92"/>
      <c r="BJ74" s="92"/>
      <c r="BK74" s="92"/>
      <c r="BL74" s="92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80</v>
      </c>
      <c r="AA75" s="71"/>
      <c r="AB75" s="71"/>
      <c r="AC75" s="71"/>
      <c r="AD75" s="71"/>
      <c r="AE75" s="83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270156.25</v>
      </c>
      <c r="AX75" s="53"/>
      <c r="AY75" s="53"/>
      <c r="AZ75" s="53"/>
      <c r="BA75" s="53"/>
      <c r="BB75" s="53"/>
      <c r="BC75" s="53"/>
      <c r="BD75" s="53"/>
      <c r="BE75" s="53">
        <v>270156.25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67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97" t="s">
        <v>83</v>
      </c>
      <c r="AA76" s="97"/>
      <c r="AB76" s="97"/>
      <c r="AC76" s="97"/>
      <c r="AD76" s="97"/>
      <c r="AE76" s="100"/>
      <c r="AF76" s="101"/>
      <c r="AG76" s="101"/>
      <c r="AH76" s="101"/>
      <c r="AI76" s="101"/>
      <c r="AJ76" s="101"/>
      <c r="AK76" s="101"/>
      <c r="AL76" s="101"/>
      <c r="AM76" s="101"/>
      <c r="AN76" s="102"/>
      <c r="AO76" s="92">
        <v>0</v>
      </c>
      <c r="AP76" s="92"/>
      <c r="AQ76" s="92"/>
      <c r="AR76" s="92"/>
      <c r="AS76" s="92"/>
      <c r="AT76" s="92"/>
      <c r="AU76" s="92"/>
      <c r="AV76" s="92"/>
      <c r="AW76" s="92">
        <v>2202000</v>
      </c>
      <c r="AX76" s="92"/>
      <c r="AY76" s="92"/>
      <c r="AZ76" s="92"/>
      <c r="BA76" s="92"/>
      <c r="BB76" s="92"/>
      <c r="BC76" s="92"/>
      <c r="BD76" s="92"/>
      <c r="BE76" s="92">
        <v>2202000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83</v>
      </c>
      <c r="AA77" s="71"/>
      <c r="AB77" s="71"/>
      <c r="AC77" s="71"/>
      <c r="AD77" s="71"/>
      <c r="AE77" s="83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2202000</v>
      </c>
      <c r="AX77" s="53"/>
      <c r="AY77" s="53"/>
      <c r="AZ77" s="53"/>
      <c r="BA77" s="53"/>
      <c r="BB77" s="53"/>
      <c r="BC77" s="53"/>
      <c r="BD77" s="53"/>
      <c r="BE77" s="53">
        <v>2202000</v>
      </c>
      <c r="BF77" s="53"/>
      <c r="BG77" s="53"/>
      <c r="BH77" s="53"/>
      <c r="BI77" s="53"/>
      <c r="BJ77" s="53"/>
      <c r="BK77" s="53"/>
      <c r="BL77" s="53"/>
    </row>
    <row r="78" spans="1:79" s="4" customFormat="1" ht="25.5" customHeight="1">
      <c r="A78" s="88">
        <v>0</v>
      </c>
      <c r="B78" s="88"/>
      <c r="C78" s="88"/>
      <c r="D78" s="88"/>
      <c r="E78" s="88"/>
      <c r="F78" s="88"/>
      <c r="G78" s="100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80</v>
      </c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250000</v>
      </c>
      <c r="AX78" s="92"/>
      <c r="AY78" s="92"/>
      <c r="AZ78" s="92"/>
      <c r="BA78" s="92"/>
      <c r="BB78" s="92"/>
      <c r="BC78" s="92"/>
      <c r="BD78" s="92"/>
      <c r="BE78" s="92">
        <v>250000</v>
      </c>
      <c r="BF78" s="92"/>
      <c r="BG78" s="92"/>
      <c r="BH78" s="92"/>
      <c r="BI78" s="92"/>
      <c r="BJ78" s="92"/>
      <c r="BK78" s="92"/>
      <c r="BL78" s="92"/>
    </row>
    <row r="79" spans="1:79" ht="63.7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80</v>
      </c>
      <c r="AA79" s="71"/>
      <c r="AB79" s="71"/>
      <c r="AC79" s="71"/>
      <c r="AD79" s="71"/>
      <c r="AE79" s="83" t="s">
        <v>88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250000</v>
      </c>
      <c r="AX79" s="53"/>
      <c r="AY79" s="53"/>
      <c r="AZ79" s="53"/>
      <c r="BA79" s="53"/>
      <c r="BB79" s="53"/>
      <c r="BC79" s="53"/>
      <c r="BD79" s="53"/>
      <c r="BE79" s="53">
        <v>250000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69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80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675</v>
      </c>
      <c r="AX80" s="92"/>
      <c r="AY80" s="92"/>
      <c r="AZ80" s="92"/>
      <c r="BA80" s="92"/>
      <c r="BB80" s="92"/>
      <c r="BC80" s="92"/>
      <c r="BD80" s="92"/>
      <c r="BE80" s="92">
        <v>675</v>
      </c>
      <c r="BF80" s="92"/>
      <c r="BG80" s="92"/>
      <c r="BH80" s="92"/>
      <c r="BI80" s="92"/>
      <c r="BJ80" s="92"/>
      <c r="BK80" s="92"/>
      <c r="BL80" s="92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80</v>
      </c>
      <c r="AA81" s="71"/>
      <c r="AB81" s="71"/>
      <c r="AC81" s="71"/>
      <c r="AD81" s="71"/>
      <c r="AE81" s="83" t="s">
        <v>90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644</v>
      </c>
      <c r="AX81" s="53"/>
      <c r="AY81" s="53"/>
      <c r="AZ81" s="53"/>
      <c r="BA81" s="53"/>
      <c r="BB81" s="53"/>
      <c r="BC81" s="53"/>
      <c r="BD81" s="53"/>
      <c r="BE81" s="53">
        <v>644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80</v>
      </c>
      <c r="AA82" s="71"/>
      <c r="AB82" s="71"/>
      <c r="AC82" s="71"/>
      <c r="AD82" s="71"/>
      <c r="AE82" s="83" t="s">
        <v>92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31</v>
      </c>
      <c r="AX82" s="53"/>
      <c r="AY82" s="53"/>
      <c r="AZ82" s="53"/>
      <c r="BA82" s="53"/>
      <c r="BB82" s="53"/>
      <c r="BC82" s="53"/>
      <c r="BD82" s="53"/>
      <c r="BE82" s="53">
        <v>31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72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80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174472.75</v>
      </c>
      <c r="AX83" s="92"/>
      <c r="AY83" s="92"/>
      <c r="AZ83" s="92"/>
      <c r="BA83" s="92"/>
      <c r="BB83" s="92"/>
      <c r="BC83" s="92"/>
      <c r="BD83" s="92"/>
      <c r="BE83" s="92">
        <v>174472.75</v>
      </c>
      <c r="BF83" s="92"/>
      <c r="BG83" s="92"/>
      <c r="BH83" s="92"/>
      <c r="BI83" s="92"/>
      <c r="BJ83" s="92"/>
      <c r="BK83" s="92"/>
      <c r="BL83" s="92"/>
    </row>
    <row r="84" spans="1:64" ht="102" customHeight="1">
      <c r="A84" s="43">
        <v>0</v>
      </c>
      <c r="B84" s="43"/>
      <c r="C84" s="43"/>
      <c r="D84" s="43"/>
      <c r="E84" s="43"/>
      <c r="F84" s="43"/>
      <c r="G84" s="83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80</v>
      </c>
      <c r="AA84" s="71"/>
      <c r="AB84" s="71"/>
      <c r="AC84" s="71"/>
      <c r="AD84" s="71"/>
      <c r="AE84" s="83" t="s">
        <v>94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174472.75</v>
      </c>
      <c r="AX84" s="53"/>
      <c r="AY84" s="53"/>
      <c r="AZ84" s="53"/>
      <c r="BA84" s="53"/>
      <c r="BB84" s="53"/>
      <c r="BC84" s="53"/>
      <c r="BD84" s="53"/>
      <c r="BE84" s="53">
        <v>174472.75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72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80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0</v>
      </c>
      <c r="AP85" s="92"/>
      <c r="AQ85" s="92"/>
      <c r="AR85" s="92"/>
      <c r="AS85" s="92"/>
      <c r="AT85" s="92"/>
      <c r="AU85" s="92"/>
      <c r="AV85" s="92"/>
      <c r="AW85" s="92">
        <v>90000</v>
      </c>
      <c r="AX85" s="92"/>
      <c r="AY85" s="92"/>
      <c r="AZ85" s="92"/>
      <c r="BA85" s="92"/>
      <c r="BB85" s="92"/>
      <c r="BC85" s="92"/>
      <c r="BD85" s="92"/>
      <c r="BE85" s="92">
        <v>90000</v>
      </c>
      <c r="BF85" s="92"/>
      <c r="BG85" s="92"/>
      <c r="BH85" s="92"/>
      <c r="BI85" s="92"/>
      <c r="BJ85" s="92"/>
      <c r="BK85" s="92"/>
      <c r="BL85" s="92"/>
    </row>
    <row r="86" spans="1:64" ht="102" customHeight="1">
      <c r="A86" s="43">
        <v>0</v>
      </c>
      <c r="B86" s="43"/>
      <c r="C86" s="43"/>
      <c r="D86" s="43"/>
      <c r="E86" s="43"/>
      <c r="F86" s="43"/>
      <c r="G86" s="83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80</v>
      </c>
      <c r="AA86" s="71"/>
      <c r="AB86" s="71"/>
      <c r="AC86" s="71"/>
      <c r="AD86" s="71"/>
      <c r="AE86" s="83" t="s">
        <v>82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90000</v>
      </c>
      <c r="AX86" s="53"/>
      <c r="AY86" s="53"/>
      <c r="AZ86" s="53"/>
      <c r="BA86" s="53"/>
      <c r="BB86" s="53"/>
      <c r="BC86" s="53"/>
      <c r="BD86" s="53"/>
      <c r="BE86" s="53">
        <v>90000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80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47300</v>
      </c>
      <c r="AX87" s="92"/>
      <c r="AY87" s="92"/>
      <c r="AZ87" s="92"/>
      <c r="BA87" s="92"/>
      <c r="BB87" s="92"/>
      <c r="BC87" s="92"/>
      <c r="BD87" s="92"/>
      <c r="BE87" s="92">
        <v>47300</v>
      </c>
      <c r="BF87" s="92"/>
      <c r="BG87" s="92"/>
      <c r="BH87" s="92"/>
      <c r="BI87" s="92"/>
      <c r="BJ87" s="92"/>
      <c r="BK87" s="92"/>
      <c r="BL87" s="92"/>
    </row>
    <row r="88" spans="1:64" ht="102" customHeight="1">
      <c r="A88" s="43">
        <v>0</v>
      </c>
      <c r="B88" s="43"/>
      <c r="C88" s="43"/>
      <c r="D88" s="43"/>
      <c r="E88" s="43"/>
      <c r="F88" s="43"/>
      <c r="G88" s="83" t="s">
        <v>96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80</v>
      </c>
      <c r="AA88" s="71"/>
      <c r="AB88" s="71"/>
      <c r="AC88" s="71"/>
      <c r="AD88" s="71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47300</v>
      </c>
      <c r="AX88" s="53"/>
      <c r="AY88" s="53"/>
      <c r="AZ88" s="53"/>
      <c r="BA88" s="53"/>
      <c r="BB88" s="53"/>
      <c r="BC88" s="53"/>
      <c r="BD88" s="53"/>
      <c r="BE88" s="53">
        <v>47300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72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80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20000</v>
      </c>
      <c r="AX89" s="92"/>
      <c r="AY89" s="92"/>
      <c r="AZ89" s="92"/>
      <c r="BA89" s="92"/>
      <c r="BB89" s="92"/>
      <c r="BC89" s="92"/>
      <c r="BD89" s="92"/>
      <c r="BE89" s="92">
        <v>20000</v>
      </c>
      <c r="BF89" s="92"/>
      <c r="BG89" s="92"/>
      <c r="BH89" s="92"/>
      <c r="BI89" s="92"/>
      <c r="BJ89" s="92"/>
      <c r="BK89" s="92"/>
      <c r="BL89" s="92"/>
    </row>
    <row r="90" spans="1:64" ht="102" customHeight="1">
      <c r="A90" s="43">
        <v>0</v>
      </c>
      <c r="B90" s="43"/>
      <c r="C90" s="43"/>
      <c r="D90" s="43"/>
      <c r="E90" s="43"/>
      <c r="F90" s="43"/>
      <c r="G90" s="83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80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20000</v>
      </c>
      <c r="AX90" s="53"/>
      <c r="AY90" s="53"/>
      <c r="AZ90" s="53"/>
      <c r="BA90" s="53"/>
      <c r="BB90" s="53"/>
      <c r="BC90" s="53"/>
      <c r="BD90" s="53"/>
      <c r="BE90" s="53">
        <v>20000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00" t="s">
        <v>70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80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45000</v>
      </c>
      <c r="AX91" s="92"/>
      <c r="AY91" s="92"/>
      <c r="AZ91" s="92"/>
      <c r="BA91" s="92"/>
      <c r="BB91" s="92"/>
      <c r="BC91" s="92"/>
      <c r="BD91" s="92"/>
      <c r="BE91" s="92">
        <v>45000</v>
      </c>
      <c r="BF91" s="92"/>
      <c r="BG91" s="92"/>
      <c r="BH91" s="92"/>
      <c r="BI91" s="92"/>
      <c r="BJ91" s="92"/>
      <c r="BK91" s="92"/>
      <c r="BL91" s="92"/>
    </row>
    <row r="92" spans="1:64" ht="102" customHeight="1">
      <c r="A92" s="43">
        <v>0</v>
      </c>
      <c r="B92" s="43"/>
      <c r="C92" s="43"/>
      <c r="D92" s="43"/>
      <c r="E92" s="43"/>
      <c r="F92" s="43"/>
      <c r="G92" s="83" t="s">
        <v>99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80</v>
      </c>
      <c r="AA92" s="71"/>
      <c r="AB92" s="71"/>
      <c r="AC92" s="71"/>
      <c r="AD92" s="71"/>
      <c r="AE92" s="83" t="s">
        <v>94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45000</v>
      </c>
      <c r="AX92" s="53"/>
      <c r="AY92" s="53"/>
      <c r="AZ92" s="53"/>
      <c r="BA92" s="53"/>
      <c r="BB92" s="53"/>
      <c r="BC92" s="53"/>
      <c r="BD92" s="53"/>
      <c r="BE92" s="53">
        <v>45000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71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80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99000</v>
      </c>
      <c r="AX93" s="92"/>
      <c r="AY93" s="92"/>
      <c r="AZ93" s="92"/>
      <c r="BA93" s="92"/>
      <c r="BB93" s="92"/>
      <c r="BC93" s="92"/>
      <c r="BD93" s="92"/>
      <c r="BE93" s="92">
        <v>99000</v>
      </c>
      <c r="BF93" s="92"/>
      <c r="BG93" s="92"/>
      <c r="BH93" s="92"/>
      <c r="BI93" s="92"/>
      <c r="BJ93" s="92"/>
      <c r="BK93" s="92"/>
      <c r="BL93" s="92"/>
    </row>
    <row r="94" spans="1:64" ht="102" customHeight="1">
      <c r="A94" s="43">
        <v>0</v>
      </c>
      <c r="B94" s="43"/>
      <c r="C94" s="43"/>
      <c r="D94" s="43"/>
      <c r="E94" s="43"/>
      <c r="F94" s="43"/>
      <c r="G94" s="83" t="s">
        <v>100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80</v>
      </c>
      <c r="AA94" s="71"/>
      <c r="AB94" s="71"/>
      <c r="AC94" s="71"/>
      <c r="AD94" s="71"/>
      <c r="AE94" s="83" t="s">
        <v>94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99000</v>
      </c>
      <c r="AX94" s="53"/>
      <c r="AY94" s="53"/>
      <c r="AZ94" s="53"/>
      <c r="BA94" s="53"/>
      <c r="BB94" s="53"/>
      <c r="BC94" s="53"/>
      <c r="BD94" s="53"/>
      <c r="BE94" s="53">
        <v>99000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101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/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38.25" customHeight="1">
      <c r="A96" s="88">
        <v>0</v>
      </c>
      <c r="B96" s="88"/>
      <c r="C96" s="88"/>
      <c r="D96" s="88"/>
      <c r="E96" s="88"/>
      <c r="F96" s="88"/>
      <c r="G96" s="100" t="s">
        <v>66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102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280</v>
      </c>
      <c r="AX96" s="92"/>
      <c r="AY96" s="92"/>
      <c r="AZ96" s="92"/>
      <c r="BA96" s="92"/>
      <c r="BB96" s="92"/>
      <c r="BC96" s="92"/>
      <c r="BD96" s="92"/>
      <c r="BE96" s="92">
        <v>280</v>
      </c>
      <c r="BF96" s="92"/>
      <c r="BG96" s="92"/>
      <c r="BH96" s="92"/>
      <c r="BI96" s="92"/>
      <c r="BJ96" s="92"/>
      <c r="BK96" s="92"/>
      <c r="BL96" s="92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103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102</v>
      </c>
      <c r="AA97" s="71"/>
      <c r="AB97" s="71"/>
      <c r="AC97" s="71"/>
      <c r="AD97" s="71"/>
      <c r="AE97" s="83" t="s">
        <v>104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280</v>
      </c>
      <c r="AX97" s="53"/>
      <c r="AY97" s="53"/>
      <c r="AZ97" s="53"/>
      <c r="BA97" s="53"/>
      <c r="BB97" s="53"/>
      <c r="BC97" s="53"/>
      <c r="BD97" s="53"/>
      <c r="BE97" s="53">
        <v>280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67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83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232</v>
      </c>
      <c r="AX98" s="92"/>
      <c r="AY98" s="92"/>
      <c r="AZ98" s="92"/>
      <c r="BA98" s="92"/>
      <c r="BB98" s="92"/>
      <c r="BC98" s="92"/>
      <c r="BD98" s="92"/>
      <c r="BE98" s="92">
        <v>232</v>
      </c>
      <c r="BF98" s="92"/>
      <c r="BG98" s="92"/>
      <c r="BH98" s="92"/>
      <c r="BI98" s="92"/>
      <c r="BJ98" s="92"/>
      <c r="BK98" s="92"/>
      <c r="BL98" s="92"/>
    </row>
    <row r="99" spans="1:64" ht="25.5" customHeight="1">
      <c r="A99" s="43">
        <v>0</v>
      </c>
      <c r="B99" s="43"/>
      <c r="C99" s="43"/>
      <c r="D99" s="43"/>
      <c r="E99" s="43"/>
      <c r="F99" s="43"/>
      <c r="G99" s="83" t="s">
        <v>105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83</v>
      </c>
      <c r="AA99" s="71"/>
      <c r="AB99" s="71"/>
      <c r="AC99" s="71"/>
      <c r="AD99" s="71"/>
      <c r="AE99" s="83" t="s">
        <v>106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232</v>
      </c>
      <c r="AX99" s="53"/>
      <c r="AY99" s="53"/>
      <c r="AZ99" s="53"/>
      <c r="BA99" s="53"/>
      <c r="BB99" s="53"/>
      <c r="BC99" s="53"/>
      <c r="BD99" s="53"/>
      <c r="BE99" s="53">
        <v>232</v>
      </c>
      <c r="BF99" s="53"/>
      <c r="BG99" s="53"/>
      <c r="BH99" s="53"/>
      <c r="BI99" s="53"/>
      <c r="BJ99" s="53"/>
      <c r="BK99" s="53"/>
      <c r="BL99" s="53"/>
    </row>
    <row r="100" spans="1:64" s="4" customFormat="1" ht="25.5" customHeight="1">
      <c r="A100" s="88">
        <v>0</v>
      </c>
      <c r="B100" s="88"/>
      <c r="C100" s="88"/>
      <c r="D100" s="88"/>
      <c r="E100" s="88"/>
      <c r="F100" s="88"/>
      <c r="G100" s="100" t="s">
        <v>107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102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25</v>
      </c>
      <c r="AX100" s="92"/>
      <c r="AY100" s="92"/>
      <c r="AZ100" s="92"/>
      <c r="BA100" s="92"/>
      <c r="BB100" s="92"/>
      <c r="BC100" s="92"/>
      <c r="BD100" s="92"/>
      <c r="BE100" s="92">
        <v>25</v>
      </c>
      <c r="BF100" s="92"/>
      <c r="BG100" s="92"/>
      <c r="BH100" s="92"/>
      <c r="BI100" s="92"/>
      <c r="BJ100" s="92"/>
      <c r="BK100" s="92"/>
      <c r="BL100" s="92"/>
    </row>
    <row r="101" spans="1:64" ht="25.5" customHeight="1">
      <c r="A101" s="43">
        <v>0</v>
      </c>
      <c r="B101" s="43"/>
      <c r="C101" s="43"/>
      <c r="D101" s="43"/>
      <c r="E101" s="43"/>
      <c r="F101" s="43"/>
      <c r="G101" s="83" t="s">
        <v>108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102</v>
      </c>
      <c r="AA101" s="71"/>
      <c r="AB101" s="71"/>
      <c r="AC101" s="71"/>
      <c r="AD101" s="71"/>
      <c r="AE101" s="83" t="s">
        <v>109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25</v>
      </c>
      <c r="AX101" s="53"/>
      <c r="AY101" s="53"/>
      <c r="AZ101" s="53"/>
      <c r="BA101" s="53"/>
      <c r="BB101" s="53"/>
      <c r="BC101" s="53"/>
      <c r="BD101" s="53"/>
      <c r="BE101" s="53">
        <v>25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69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102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3</v>
      </c>
      <c r="AX102" s="92"/>
      <c r="AY102" s="92"/>
      <c r="AZ102" s="92"/>
      <c r="BA102" s="92"/>
      <c r="BB102" s="92"/>
      <c r="BC102" s="92"/>
      <c r="BD102" s="92"/>
      <c r="BE102" s="92">
        <v>3</v>
      </c>
      <c r="BF102" s="92"/>
      <c r="BG102" s="92"/>
      <c r="BH102" s="92"/>
      <c r="BI102" s="92"/>
      <c r="BJ102" s="92"/>
      <c r="BK102" s="92"/>
      <c r="BL102" s="92"/>
    </row>
    <row r="103" spans="1:64" ht="51" customHeight="1">
      <c r="A103" s="43">
        <v>0</v>
      </c>
      <c r="B103" s="43"/>
      <c r="C103" s="43"/>
      <c r="D103" s="43"/>
      <c r="E103" s="43"/>
      <c r="F103" s="43"/>
      <c r="G103" s="83" t="s">
        <v>110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102</v>
      </c>
      <c r="AA103" s="71"/>
      <c r="AB103" s="71"/>
      <c r="AC103" s="71"/>
      <c r="AD103" s="71"/>
      <c r="AE103" s="83" t="s">
        <v>111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3</v>
      </c>
      <c r="AX103" s="53"/>
      <c r="AY103" s="53"/>
      <c r="AZ103" s="53"/>
      <c r="BA103" s="53"/>
      <c r="BB103" s="53"/>
      <c r="BC103" s="53"/>
      <c r="BD103" s="53"/>
      <c r="BE103" s="53">
        <v>3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72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102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1661</v>
      </c>
      <c r="AX104" s="92"/>
      <c r="AY104" s="92"/>
      <c r="AZ104" s="92"/>
      <c r="BA104" s="92"/>
      <c r="BB104" s="92"/>
      <c r="BC104" s="92"/>
      <c r="BD104" s="92"/>
      <c r="BE104" s="92">
        <v>1661</v>
      </c>
      <c r="BF104" s="92"/>
      <c r="BG104" s="92"/>
      <c r="BH104" s="92"/>
      <c r="BI104" s="92"/>
      <c r="BJ104" s="92"/>
      <c r="BK104" s="92"/>
      <c r="BL104" s="92"/>
    </row>
    <row r="105" spans="1:64" ht="25.5" customHeight="1">
      <c r="A105" s="43">
        <v>0</v>
      </c>
      <c r="B105" s="43"/>
      <c r="C105" s="43"/>
      <c r="D105" s="43"/>
      <c r="E105" s="43"/>
      <c r="F105" s="43"/>
      <c r="G105" s="83" t="s">
        <v>112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102</v>
      </c>
      <c r="AA105" s="71"/>
      <c r="AB105" s="71"/>
      <c r="AC105" s="71"/>
      <c r="AD105" s="71"/>
      <c r="AE105" s="83" t="s">
        <v>113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1661</v>
      </c>
      <c r="AX105" s="53"/>
      <c r="AY105" s="53"/>
      <c r="AZ105" s="53"/>
      <c r="BA105" s="53"/>
      <c r="BB105" s="53"/>
      <c r="BC105" s="53"/>
      <c r="BD105" s="53"/>
      <c r="BE105" s="53">
        <v>1661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72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102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23</v>
      </c>
      <c r="AX106" s="92"/>
      <c r="AY106" s="92"/>
      <c r="AZ106" s="92"/>
      <c r="BA106" s="92"/>
      <c r="BB106" s="92"/>
      <c r="BC106" s="92"/>
      <c r="BD106" s="92"/>
      <c r="BE106" s="92">
        <v>23</v>
      </c>
      <c r="BF106" s="92"/>
      <c r="BG106" s="92"/>
      <c r="BH106" s="92"/>
      <c r="BI106" s="92"/>
      <c r="BJ106" s="92"/>
      <c r="BK106" s="92"/>
      <c r="BL106" s="92"/>
    </row>
    <row r="107" spans="1:64" ht="25.5" customHeight="1">
      <c r="A107" s="43">
        <v>0</v>
      </c>
      <c r="B107" s="43"/>
      <c r="C107" s="43"/>
      <c r="D107" s="43"/>
      <c r="E107" s="43"/>
      <c r="F107" s="43"/>
      <c r="G107" s="83" t="s">
        <v>114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102</v>
      </c>
      <c r="AA107" s="71"/>
      <c r="AB107" s="71"/>
      <c r="AC107" s="71"/>
      <c r="AD107" s="71"/>
      <c r="AE107" s="83" t="s">
        <v>115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23</v>
      </c>
      <c r="AX107" s="53"/>
      <c r="AY107" s="53"/>
      <c r="AZ107" s="53"/>
      <c r="BA107" s="53"/>
      <c r="BB107" s="53"/>
      <c r="BC107" s="53"/>
      <c r="BD107" s="53"/>
      <c r="BE107" s="53">
        <v>23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72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102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0</v>
      </c>
      <c r="AP108" s="92"/>
      <c r="AQ108" s="92"/>
      <c r="AR108" s="92"/>
      <c r="AS108" s="92"/>
      <c r="AT108" s="92"/>
      <c r="AU108" s="92"/>
      <c r="AV108" s="92"/>
      <c r="AW108" s="92">
        <v>10</v>
      </c>
      <c r="AX108" s="92"/>
      <c r="AY108" s="92"/>
      <c r="AZ108" s="92"/>
      <c r="BA108" s="92"/>
      <c r="BB108" s="92"/>
      <c r="BC108" s="92"/>
      <c r="BD108" s="92"/>
      <c r="BE108" s="92">
        <v>10</v>
      </c>
      <c r="BF108" s="92"/>
      <c r="BG108" s="92"/>
      <c r="BH108" s="92"/>
      <c r="BI108" s="92"/>
      <c r="BJ108" s="92"/>
      <c r="BK108" s="92"/>
      <c r="BL108" s="92"/>
    </row>
    <row r="109" spans="1:64" ht="25.5" customHeight="1">
      <c r="A109" s="43">
        <v>0</v>
      </c>
      <c r="B109" s="43"/>
      <c r="C109" s="43"/>
      <c r="D109" s="43"/>
      <c r="E109" s="43"/>
      <c r="F109" s="43"/>
      <c r="G109" s="83" t="s">
        <v>116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102</v>
      </c>
      <c r="AA109" s="71"/>
      <c r="AB109" s="71"/>
      <c r="AC109" s="71"/>
      <c r="AD109" s="71"/>
      <c r="AE109" s="83" t="s">
        <v>115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</v>
      </c>
      <c r="AX109" s="53"/>
      <c r="AY109" s="53"/>
      <c r="AZ109" s="53"/>
      <c r="BA109" s="53"/>
      <c r="BB109" s="53"/>
      <c r="BC109" s="53"/>
      <c r="BD109" s="53"/>
      <c r="BE109" s="53">
        <v>10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>
      <c r="A110" s="88">
        <v>0</v>
      </c>
      <c r="B110" s="88"/>
      <c r="C110" s="88"/>
      <c r="D110" s="88"/>
      <c r="E110" s="88"/>
      <c r="F110" s="88"/>
      <c r="G110" s="100" t="s">
        <v>72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102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0</v>
      </c>
      <c r="AP110" s="92"/>
      <c r="AQ110" s="92"/>
      <c r="AR110" s="92"/>
      <c r="AS110" s="92"/>
      <c r="AT110" s="92"/>
      <c r="AU110" s="92"/>
      <c r="AV110" s="92"/>
      <c r="AW110" s="92">
        <v>2</v>
      </c>
      <c r="AX110" s="92"/>
      <c r="AY110" s="92"/>
      <c r="AZ110" s="92"/>
      <c r="BA110" s="92"/>
      <c r="BB110" s="92"/>
      <c r="BC110" s="92"/>
      <c r="BD110" s="92"/>
      <c r="BE110" s="92">
        <v>2</v>
      </c>
      <c r="BF110" s="92"/>
      <c r="BG110" s="92"/>
      <c r="BH110" s="92"/>
      <c r="BI110" s="92"/>
      <c r="BJ110" s="92"/>
      <c r="BK110" s="92"/>
      <c r="BL110" s="92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117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102</v>
      </c>
      <c r="AA111" s="71"/>
      <c r="AB111" s="71"/>
      <c r="AC111" s="71"/>
      <c r="AD111" s="71"/>
      <c r="AE111" s="83" t="s">
        <v>113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2</v>
      </c>
      <c r="AX111" s="53"/>
      <c r="AY111" s="53"/>
      <c r="AZ111" s="53"/>
      <c r="BA111" s="53"/>
      <c r="BB111" s="53"/>
      <c r="BC111" s="53"/>
      <c r="BD111" s="53"/>
      <c r="BE111" s="53">
        <v>2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12.75" customHeight="1">
      <c r="A112" s="88">
        <v>0</v>
      </c>
      <c r="B112" s="88"/>
      <c r="C112" s="88"/>
      <c r="D112" s="88"/>
      <c r="E112" s="88"/>
      <c r="F112" s="88"/>
      <c r="G112" s="100" t="s">
        <v>70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102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0</v>
      </c>
      <c r="AP112" s="92"/>
      <c r="AQ112" s="92"/>
      <c r="AR112" s="92"/>
      <c r="AS112" s="92"/>
      <c r="AT112" s="92"/>
      <c r="AU112" s="92"/>
      <c r="AV112" s="92"/>
      <c r="AW112" s="92">
        <v>1</v>
      </c>
      <c r="AX112" s="92"/>
      <c r="AY112" s="92"/>
      <c r="AZ112" s="92"/>
      <c r="BA112" s="92"/>
      <c r="BB112" s="92"/>
      <c r="BC112" s="92"/>
      <c r="BD112" s="92"/>
      <c r="BE112" s="92">
        <v>1</v>
      </c>
      <c r="BF112" s="92"/>
      <c r="BG112" s="92"/>
      <c r="BH112" s="92"/>
      <c r="BI112" s="92"/>
      <c r="BJ112" s="92"/>
      <c r="BK112" s="92"/>
      <c r="BL112" s="92"/>
    </row>
    <row r="113" spans="1:64" ht="38.25" customHeight="1">
      <c r="A113" s="43">
        <v>0</v>
      </c>
      <c r="B113" s="43"/>
      <c r="C113" s="43"/>
      <c r="D113" s="43"/>
      <c r="E113" s="43"/>
      <c r="F113" s="43"/>
      <c r="G113" s="83" t="s">
        <v>118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102</v>
      </c>
      <c r="AA113" s="71"/>
      <c r="AB113" s="71"/>
      <c r="AC113" s="71"/>
      <c r="AD113" s="71"/>
      <c r="AE113" s="83" t="s">
        <v>119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1</v>
      </c>
      <c r="AX113" s="53"/>
      <c r="AY113" s="53"/>
      <c r="AZ113" s="53"/>
      <c r="BA113" s="53"/>
      <c r="BB113" s="53"/>
      <c r="BC113" s="53"/>
      <c r="BD113" s="53"/>
      <c r="BE113" s="53">
        <v>1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12.75" customHeight="1">
      <c r="A114" s="88">
        <v>0</v>
      </c>
      <c r="B114" s="88"/>
      <c r="C114" s="88"/>
      <c r="D114" s="88"/>
      <c r="E114" s="88"/>
      <c r="F114" s="88"/>
      <c r="G114" s="100" t="s">
        <v>71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120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379</v>
      </c>
      <c r="AX114" s="92"/>
      <c r="AY114" s="92"/>
      <c r="AZ114" s="92"/>
      <c r="BA114" s="92"/>
      <c r="BB114" s="92"/>
      <c r="BC114" s="92"/>
      <c r="BD114" s="92"/>
      <c r="BE114" s="92">
        <v>379</v>
      </c>
      <c r="BF114" s="92"/>
      <c r="BG114" s="92"/>
      <c r="BH114" s="92"/>
      <c r="BI114" s="92"/>
      <c r="BJ114" s="92"/>
      <c r="BK114" s="92"/>
      <c r="BL114" s="92"/>
    </row>
    <row r="115" spans="1:64" ht="25.5" customHeight="1">
      <c r="A115" s="43">
        <v>0</v>
      </c>
      <c r="B115" s="43"/>
      <c r="C115" s="43"/>
      <c r="D115" s="43"/>
      <c r="E115" s="43"/>
      <c r="F115" s="43"/>
      <c r="G115" s="83" t="s">
        <v>121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120</v>
      </c>
      <c r="AA115" s="71"/>
      <c r="AB115" s="71"/>
      <c r="AC115" s="71"/>
      <c r="AD115" s="71"/>
      <c r="AE115" s="83" t="s">
        <v>122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379</v>
      </c>
      <c r="AX115" s="53"/>
      <c r="AY115" s="53"/>
      <c r="AZ115" s="53"/>
      <c r="BA115" s="53"/>
      <c r="BB115" s="53"/>
      <c r="BC115" s="53"/>
      <c r="BD115" s="53"/>
      <c r="BE115" s="53">
        <v>379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123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/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</row>
    <row r="117" spans="1:64" s="4" customFormat="1" ht="38.25" customHeight="1">
      <c r="A117" s="88">
        <v>0</v>
      </c>
      <c r="B117" s="88"/>
      <c r="C117" s="88"/>
      <c r="D117" s="88"/>
      <c r="E117" s="88"/>
      <c r="F117" s="88"/>
      <c r="G117" s="100" t="s">
        <v>66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80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965</v>
      </c>
      <c r="AX117" s="92"/>
      <c r="AY117" s="92"/>
      <c r="AZ117" s="92"/>
      <c r="BA117" s="92"/>
      <c r="BB117" s="92"/>
      <c r="BC117" s="92"/>
      <c r="BD117" s="92"/>
      <c r="BE117" s="92">
        <v>965</v>
      </c>
      <c r="BF117" s="92"/>
      <c r="BG117" s="92"/>
      <c r="BH117" s="92"/>
      <c r="BI117" s="92"/>
      <c r="BJ117" s="92"/>
      <c r="BK117" s="92"/>
      <c r="BL117" s="92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124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80</v>
      </c>
      <c r="AA118" s="71"/>
      <c r="AB118" s="71"/>
      <c r="AC118" s="71"/>
      <c r="AD118" s="71"/>
      <c r="AE118" s="83" t="s">
        <v>125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0</v>
      </c>
      <c r="AP118" s="53"/>
      <c r="AQ118" s="53"/>
      <c r="AR118" s="53"/>
      <c r="AS118" s="53"/>
      <c r="AT118" s="53"/>
      <c r="AU118" s="53"/>
      <c r="AV118" s="53"/>
      <c r="AW118" s="53">
        <v>965</v>
      </c>
      <c r="AX118" s="53"/>
      <c r="AY118" s="53"/>
      <c r="AZ118" s="53"/>
      <c r="BA118" s="53"/>
      <c r="BB118" s="53"/>
      <c r="BC118" s="53"/>
      <c r="BD118" s="53"/>
      <c r="BE118" s="53">
        <v>965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12.75" customHeight="1">
      <c r="A119" s="88">
        <v>0</v>
      </c>
      <c r="B119" s="88"/>
      <c r="C119" s="88"/>
      <c r="D119" s="88"/>
      <c r="E119" s="88"/>
      <c r="F119" s="88"/>
      <c r="G119" s="100" t="s">
        <v>67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80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544</v>
      </c>
      <c r="AX119" s="92"/>
      <c r="AY119" s="92"/>
      <c r="AZ119" s="92"/>
      <c r="BA119" s="92"/>
      <c r="BB119" s="92"/>
      <c r="BC119" s="92"/>
      <c r="BD119" s="92"/>
      <c r="BE119" s="92">
        <v>544</v>
      </c>
      <c r="BF119" s="92"/>
      <c r="BG119" s="92"/>
      <c r="BH119" s="92"/>
      <c r="BI119" s="92"/>
      <c r="BJ119" s="92"/>
      <c r="BK119" s="92"/>
      <c r="BL119" s="92"/>
    </row>
    <row r="120" spans="1:64" ht="38.25" customHeight="1">
      <c r="A120" s="43">
        <v>0</v>
      </c>
      <c r="B120" s="43"/>
      <c r="C120" s="43"/>
      <c r="D120" s="43"/>
      <c r="E120" s="43"/>
      <c r="F120" s="43"/>
      <c r="G120" s="83" t="s">
        <v>126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80</v>
      </c>
      <c r="AA120" s="71"/>
      <c r="AB120" s="71"/>
      <c r="AC120" s="71"/>
      <c r="AD120" s="71"/>
      <c r="AE120" s="83" t="s">
        <v>127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0</v>
      </c>
      <c r="AP120" s="53"/>
      <c r="AQ120" s="53"/>
      <c r="AR120" s="53"/>
      <c r="AS120" s="53"/>
      <c r="AT120" s="53"/>
      <c r="AU120" s="53"/>
      <c r="AV120" s="53"/>
      <c r="AW120" s="53">
        <v>544</v>
      </c>
      <c r="AX120" s="53"/>
      <c r="AY120" s="53"/>
      <c r="AZ120" s="53"/>
      <c r="BA120" s="53"/>
      <c r="BB120" s="53"/>
      <c r="BC120" s="53"/>
      <c r="BD120" s="53"/>
      <c r="BE120" s="53">
        <v>544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25.5" customHeight="1">
      <c r="A121" s="88">
        <v>0</v>
      </c>
      <c r="B121" s="88"/>
      <c r="C121" s="88"/>
      <c r="D121" s="88"/>
      <c r="E121" s="88"/>
      <c r="F121" s="88"/>
      <c r="G121" s="100" t="s">
        <v>107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80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0</v>
      </c>
      <c r="AP121" s="92"/>
      <c r="AQ121" s="92"/>
      <c r="AR121" s="92"/>
      <c r="AS121" s="92"/>
      <c r="AT121" s="92"/>
      <c r="AU121" s="92"/>
      <c r="AV121" s="92"/>
      <c r="AW121" s="92">
        <v>10000</v>
      </c>
      <c r="AX121" s="92"/>
      <c r="AY121" s="92"/>
      <c r="AZ121" s="92"/>
      <c r="BA121" s="92"/>
      <c r="BB121" s="92"/>
      <c r="BC121" s="92"/>
      <c r="BD121" s="92"/>
      <c r="BE121" s="92">
        <v>10000</v>
      </c>
      <c r="BF121" s="92"/>
      <c r="BG121" s="92"/>
      <c r="BH121" s="92"/>
      <c r="BI121" s="92"/>
      <c r="BJ121" s="92"/>
      <c r="BK121" s="92"/>
      <c r="BL121" s="92"/>
    </row>
    <row r="122" spans="1:64" ht="51" customHeight="1">
      <c r="A122" s="43">
        <v>0</v>
      </c>
      <c r="B122" s="43"/>
      <c r="C122" s="43"/>
      <c r="D122" s="43"/>
      <c r="E122" s="43"/>
      <c r="F122" s="43"/>
      <c r="G122" s="83" t="s">
        <v>128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80</v>
      </c>
      <c r="AA122" s="71"/>
      <c r="AB122" s="71"/>
      <c r="AC122" s="71"/>
      <c r="AD122" s="71"/>
      <c r="AE122" s="83" t="s">
        <v>129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0</v>
      </c>
      <c r="AP122" s="53"/>
      <c r="AQ122" s="53"/>
      <c r="AR122" s="53"/>
      <c r="AS122" s="53"/>
      <c r="AT122" s="53"/>
      <c r="AU122" s="53"/>
      <c r="AV122" s="53"/>
      <c r="AW122" s="53">
        <v>10000</v>
      </c>
      <c r="AX122" s="53"/>
      <c r="AY122" s="53"/>
      <c r="AZ122" s="53"/>
      <c r="BA122" s="53"/>
      <c r="BB122" s="53"/>
      <c r="BC122" s="53"/>
      <c r="BD122" s="53"/>
      <c r="BE122" s="53">
        <v>10000</v>
      </c>
      <c r="BF122" s="53"/>
      <c r="BG122" s="53"/>
      <c r="BH122" s="53"/>
      <c r="BI122" s="53"/>
      <c r="BJ122" s="53"/>
      <c r="BK122" s="53"/>
      <c r="BL122" s="53"/>
    </row>
    <row r="123" spans="1:64" s="4" customFormat="1" ht="12.75" customHeight="1">
      <c r="A123" s="88">
        <v>0</v>
      </c>
      <c r="B123" s="88"/>
      <c r="C123" s="88"/>
      <c r="D123" s="88"/>
      <c r="E123" s="88"/>
      <c r="F123" s="88"/>
      <c r="G123" s="100" t="s">
        <v>130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80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0</v>
      </c>
      <c r="AP123" s="92"/>
      <c r="AQ123" s="92"/>
      <c r="AR123" s="92"/>
      <c r="AS123" s="92"/>
      <c r="AT123" s="92"/>
      <c r="AU123" s="92"/>
      <c r="AV123" s="92"/>
      <c r="AW123" s="92">
        <v>134449</v>
      </c>
      <c r="AX123" s="92"/>
      <c r="AY123" s="92"/>
      <c r="AZ123" s="92"/>
      <c r="BA123" s="92"/>
      <c r="BB123" s="92"/>
      <c r="BC123" s="92"/>
      <c r="BD123" s="92"/>
      <c r="BE123" s="92">
        <v>134449</v>
      </c>
      <c r="BF123" s="92"/>
      <c r="BG123" s="92"/>
      <c r="BH123" s="92"/>
      <c r="BI123" s="92"/>
      <c r="BJ123" s="92"/>
      <c r="BK123" s="92"/>
      <c r="BL123" s="92"/>
    </row>
    <row r="124" spans="1:64" ht="25.5" customHeight="1">
      <c r="A124" s="43">
        <v>0</v>
      </c>
      <c r="B124" s="43"/>
      <c r="C124" s="43"/>
      <c r="D124" s="43"/>
      <c r="E124" s="43"/>
      <c r="F124" s="43"/>
      <c r="G124" s="83" t="s">
        <v>131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80</v>
      </c>
      <c r="AA124" s="71"/>
      <c r="AB124" s="71"/>
      <c r="AC124" s="71"/>
      <c r="AD124" s="71"/>
      <c r="AE124" s="83" t="s">
        <v>132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0</v>
      </c>
      <c r="AP124" s="53"/>
      <c r="AQ124" s="53"/>
      <c r="AR124" s="53"/>
      <c r="AS124" s="53"/>
      <c r="AT124" s="53"/>
      <c r="AU124" s="53"/>
      <c r="AV124" s="53"/>
      <c r="AW124" s="53">
        <v>134449</v>
      </c>
      <c r="AX124" s="53"/>
      <c r="AY124" s="53"/>
      <c r="AZ124" s="53"/>
      <c r="BA124" s="53"/>
      <c r="BB124" s="53"/>
      <c r="BC124" s="53"/>
      <c r="BD124" s="53"/>
      <c r="BE124" s="53">
        <v>134449</v>
      </c>
      <c r="BF124" s="53"/>
      <c r="BG124" s="53"/>
      <c r="BH124" s="53"/>
      <c r="BI124" s="53"/>
      <c r="BJ124" s="53"/>
      <c r="BK124" s="53"/>
      <c r="BL124" s="53"/>
    </row>
    <row r="125" spans="1:64" s="4" customFormat="1" ht="12.75" customHeight="1">
      <c r="A125" s="88">
        <v>0</v>
      </c>
      <c r="B125" s="88"/>
      <c r="C125" s="88"/>
      <c r="D125" s="88"/>
      <c r="E125" s="88"/>
      <c r="F125" s="88"/>
      <c r="G125" s="100" t="s">
        <v>72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80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0</v>
      </c>
      <c r="AP125" s="92"/>
      <c r="AQ125" s="92"/>
      <c r="AR125" s="92"/>
      <c r="AS125" s="92"/>
      <c r="AT125" s="92"/>
      <c r="AU125" s="92"/>
      <c r="AV125" s="92"/>
      <c r="AW125" s="92">
        <v>105</v>
      </c>
      <c r="AX125" s="92"/>
      <c r="AY125" s="92"/>
      <c r="AZ125" s="92"/>
      <c r="BA125" s="92"/>
      <c r="BB125" s="92"/>
      <c r="BC125" s="92"/>
      <c r="BD125" s="92"/>
      <c r="BE125" s="92">
        <v>105</v>
      </c>
      <c r="BF125" s="92"/>
      <c r="BG125" s="92"/>
      <c r="BH125" s="92"/>
      <c r="BI125" s="92"/>
      <c r="BJ125" s="92"/>
      <c r="BK125" s="92"/>
      <c r="BL125" s="92"/>
    </row>
    <row r="126" spans="1:64" ht="51" customHeight="1">
      <c r="A126" s="43">
        <v>0</v>
      </c>
      <c r="B126" s="43"/>
      <c r="C126" s="43"/>
      <c r="D126" s="43"/>
      <c r="E126" s="43"/>
      <c r="F126" s="43"/>
      <c r="G126" s="83" t="s">
        <v>133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80</v>
      </c>
      <c r="AA126" s="71"/>
      <c r="AB126" s="71"/>
      <c r="AC126" s="71"/>
      <c r="AD126" s="71"/>
      <c r="AE126" s="83" t="s">
        <v>134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105</v>
      </c>
      <c r="AX126" s="53"/>
      <c r="AY126" s="53"/>
      <c r="AZ126" s="53"/>
      <c r="BA126" s="53"/>
      <c r="BB126" s="53"/>
      <c r="BC126" s="53"/>
      <c r="BD126" s="53"/>
      <c r="BE126" s="53">
        <v>105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72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80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3913</v>
      </c>
      <c r="AX127" s="92"/>
      <c r="AY127" s="92"/>
      <c r="AZ127" s="92"/>
      <c r="BA127" s="92"/>
      <c r="BB127" s="92"/>
      <c r="BC127" s="92"/>
      <c r="BD127" s="92"/>
      <c r="BE127" s="92">
        <v>3913</v>
      </c>
      <c r="BF127" s="92"/>
      <c r="BG127" s="92"/>
      <c r="BH127" s="92"/>
      <c r="BI127" s="92"/>
      <c r="BJ127" s="92"/>
      <c r="BK127" s="92"/>
      <c r="BL127" s="92"/>
    </row>
    <row r="128" spans="1:64" ht="25.5" customHeight="1">
      <c r="A128" s="43">
        <v>0</v>
      </c>
      <c r="B128" s="43"/>
      <c r="C128" s="43"/>
      <c r="D128" s="43"/>
      <c r="E128" s="43"/>
      <c r="F128" s="43"/>
      <c r="G128" s="83" t="s">
        <v>135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80</v>
      </c>
      <c r="AA128" s="71"/>
      <c r="AB128" s="71"/>
      <c r="AC128" s="71"/>
      <c r="AD128" s="71"/>
      <c r="AE128" s="83" t="s">
        <v>136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0</v>
      </c>
      <c r="AP128" s="53"/>
      <c r="AQ128" s="53"/>
      <c r="AR128" s="53"/>
      <c r="AS128" s="53"/>
      <c r="AT128" s="53"/>
      <c r="AU128" s="53"/>
      <c r="AV128" s="53"/>
      <c r="AW128" s="53">
        <v>3913</v>
      </c>
      <c r="AX128" s="53"/>
      <c r="AY128" s="53"/>
      <c r="AZ128" s="53"/>
      <c r="BA128" s="53"/>
      <c r="BB128" s="53"/>
      <c r="BC128" s="53"/>
      <c r="BD128" s="53"/>
      <c r="BE128" s="53">
        <v>3913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72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80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4730</v>
      </c>
      <c r="AX129" s="92"/>
      <c r="AY129" s="92"/>
      <c r="AZ129" s="92"/>
      <c r="BA129" s="92"/>
      <c r="BB129" s="92"/>
      <c r="BC129" s="92"/>
      <c r="BD129" s="92"/>
      <c r="BE129" s="92">
        <v>4730</v>
      </c>
      <c r="BF129" s="92"/>
      <c r="BG129" s="92"/>
      <c r="BH129" s="92"/>
      <c r="BI129" s="92"/>
      <c r="BJ129" s="92"/>
      <c r="BK129" s="92"/>
      <c r="BL129" s="92"/>
    </row>
    <row r="130" spans="1:64" ht="38.25" customHeight="1">
      <c r="A130" s="43">
        <v>0</v>
      </c>
      <c r="B130" s="43"/>
      <c r="C130" s="43"/>
      <c r="D130" s="43"/>
      <c r="E130" s="43"/>
      <c r="F130" s="43"/>
      <c r="G130" s="83" t="s">
        <v>137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80</v>
      </c>
      <c r="AA130" s="71"/>
      <c r="AB130" s="71"/>
      <c r="AC130" s="71"/>
      <c r="AD130" s="71"/>
      <c r="AE130" s="83" t="s">
        <v>138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0</v>
      </c>
      <c r="AP130" s="53"/>
      <c r="AQ130" s="53"/>
      <c r="AR130" s="53"/>
      <c r="AS130" s="53"/>
      <c r="AT130" s="53"/>
      <c r="AU130" s="53"/>
      <c r="AV130" s="53"/>
      <c r="AW130" s="53">
        <v>4730</v>
      </c>
      <c r="AX130" s="53"/>
      <c r="AY130" s="53"/>
      <c r="AZ130" s="53"/>
      <c r="BA130" s="53"/>
      <c r="BB130" s="53"/>
      <c r="BC130" s="53"/>
      <c r="BD130" s="53"/>
      <c r="BE130" s="53">
        <v>4730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72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80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0</v>
      </c>
      <c r="AP131" s="92"/>
      <c r="AQ131" s="92"/>
      <c r="AR131" s="92"/>
      <c r="AS131" s="92"/>
      <c r="AT131" s="92"/>
      <c r="AU131" s="92"/>
      <c r="AV131" s="92"/>
      <c r="AW131" s="92">
        <v>10000</v>
      </c>
      <c r="AX131" s="92"/>
      <c r="AY131" s="92"/>
      <c r="AZ131" s="92"/>
      <c r="BA131" s="92"/>
      <c r="BB131" s="92"/>
      <c r="BC131" s="92"/>
      <c r="BD131" s="92"/>
      <c r="BE131" s="92">
        <v>10000</v>
      </c>
      <c r="BF131" s="92"/>
      <c r="BG131" s="92"/>
      <c r="BH131" s="92"/>
      <c r="BI131" s="92"/>
      <c r="BJ131" s="92"/>
      <c r="BK131" s="92"/>
      <c r="BL131" s="92"/>
    </row>
    <row r="132" spans="1:64" ht="38.25" customHeight="1">
      <c r="A132" s="43">
        <v>0</v>
      </c>
      <c r="B132" s="43"/>
      <c r="C132" s="43"/>
      <c r="D132" s="43"/>
      <c r="E132" s="43"/>
      <c r="F132" s="43"/>
      <c r="G132" s="83" t="s">
        <v>139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80</v>
      </c>
      <c r="AA132" s="71"/>
      <c r="AB132" s="71"/>
      <c r="AC132" s="71"/>
      <c r="AD132" s="71"/>
      <c r="AE132" s="83" t="s">
        <v>140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10000</v>
      </c>
      <c r="AX132" s="53"/>
      <c r="AY132" s="53"/>
      <c r="AZ132" s="53"/>
      <c r="BA132" s="53"/>
      <c r="BB132" s="53"/>
      <c r="BC132" s="53"/>
      <c r="BD132" s="53"/>
      <c r="BE132" s="53">
        <v>10000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70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80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0</v>
      </c>
      <c r="AP133" s="92"/>
      <c r="AQ133" s="92"/>
      <c r="AR133" s="92"/>
      <c r="AS133" s="92"/>
      <c r="AT133" s="92"/>
      <c r="AU133" s="92"/>
      <c r="AV133" s="92"/>
      <c r="AW133" s="92">
        <v>45000</v>
      </c>
      <c r="AX133" s="92"/>
      <c r="AY133" s="92"/>
      <c r="AZ133" s="92"/>
      <c r="BA133" s="92"/>
      <c r="BB133" s="92"/>
      <c r="BC133" s="92"/>
      <c r="BD133" s="92"/>
      <c r="BE133" s="92">
        <v>45000</v>
      </c>
      <c r="BF133" s="92"/>
      <c r="BG133" s="92"/>
      <c r="BH133" s="92"/>
      <c r="BI133" s="92"/>
      <c r="BJ133" s="92"/>
      <c r="BK133" s="92"/>
      <c r="BL133" s="92"/>
    </row>
    <row r="134" spans="1:64" ht="38.25" customHeight="1">
      <c r="A134" s="43">
        <v>0</v>
      </c>
      <c r="B134" s="43"/>
      <c r="C134" s="43"/>
      <c r="D134" s="43"/>
      <c r="E134" s="43"/>
      <c r="F134" s="43"/>
      <c r="G134" s="83" t="s">
        <v>141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80</v>
      </c>
      <c r="AA134" s="71"/>
      <c r="AB134" s="71"/>
      <c r="AC134" s="71"/>
      <c r="AD134" s="71"/>
      <c r="AE134" s="83" t="s">
        <v>142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0</v>
      </c>
      <c r="AP134" s="53"/>
      <c r="AQ134" s="53"/>
      <c r="AR134" s="53"/>
      <c r="AS134" s="53"/>
      <c r="AT134" s="53"/>
      <c r="AU134" s="53"/>
      <c r="AV134" s="53"/>
      <c r="AW134" s="53">
        <v>45000</v>
      </c>
      <c r="AX134" s="53"/>
      <c r="AY134" s="53"/>
      <c r="AZ134" s="53"/>
      <c r="BA134" s="53"/>
      <c r="BB134" s="53"/>
      <c r="BC134" s="53"/>
      <c r="BD134" s="53"/>
      <c r="BE134" s="53">
        <v>45000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71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80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0</v>
      </c>
      <c r="AP135" s="92"/>
      <c r="AQ135" s="92"/>
      <c r="AR135" s="92"/>
      <c r="AS135" s="92"/>
      <c r="AT135" s="92"/>
      <c r="AU135" s="92"/>
      <c r="AV135" s="92"/>
      <c r="AW135" s="92">
        <v>261</v>
      </c>
      <c r="AX135" s="92"/>
      <c r="AY135" s="92"/>
      <c r="AZ135" s="92"/>
      <c r="BA135" s="92"/>
      <c r="BB135" s="92"/>
      <c r="BC135" s="92"/>
      <c r="BD135" s="92"/>
      <c r="BE135" s="92">
        <v>261</v>
      </c>
      <c r="BF135" s="92"/>
      <c r="BG135" s="92"/>
      <c r="BH135" s="92"/>
      <c r="BI135" s="92"/>
      <c r="BJ135" s="92"/>
      <c r="BK135" s="92"/>
      <c r="BL135" s="92"/>
    </row>
    <row r="136" spans="1:64" ht="25.5" customHeight="1">
      <c r="A136" s="43">
        <v>0</v>
      </c>
      <c r="B136" s="43"/>
      <c r="C136" s="43"/>
      <c r="D136" s="43"/>
      <c r="E136" s="43"/>
      <c r="F136" s="43"/>
      <c r="G136" s="83" t="s">
        <v>143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80</v>
      </c>
      <c r="AA136" s="71"/>
      <c r="AB136" s="71"/>
      <c r="AC136" s="71"/>
      <c r="AD136" s="71"/>
      <c r="AE136" s="83" t="s">
        <v>144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0</v>
      </c>
      <c r="AP136" s="53"/>
      <c r="AQ136" s="53"/>
      <c r="AR136" s="53"/>
      <c r="AS136" s="53"/>
      <c r="AT136" s="53"/>
      <c r="AU136" s="53"/>
      <c r="AV136" s="53"/>
      <c r="AW136" s="53">
        <v>261</v>
      </c>
      <c r="AX136" s="53"/>
      <c r="AY136" s="53"/>
      <c r="AZ136" s="53"/>
      <c r="BA136" s="53"/>
      <c r="BB136" s="53"/>
      <c r="BC136" s="53"/>
      <c r="BD136" s="53"/>
      <c r="BE136" s="53">
        <v>261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145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/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</row>
    <row r="138" spans="1:64" s="4" customFormat="1" ht="38.25" customHeight="1">
      <c r="A138" s="88">
        <v>0</v>
      </c>
      <c r="B138" s="88"/>
      <c r="C138" s="88"/>
      <c r="D138" s="88"/>
      <c r="E138" s="88"/>
      <c r="F138" s="88"/>
      <c r="G138" s="100" t="s">
        <v>66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146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104</v>
      </c>
      <c r="AX138" s="92"/>
      <c r="AY138" s="92"/>
      <c r="AZ138" s="92"/>
      <c r="BA138" s="92"/>
      <c r="BB138" s="92"/>
      <c r="BC138" s="92"/>
      <c r="BD138" s="92"/>
      <c r="BE138" s="92">
        <v>104</v>
      </c>
      <c r="BF138" s="92"/>
      <c r="BG138" s="92"/>
      <c r="BH138" s="92"/>
      <c r="BI138" s="92"/>
      <c r="BJ138" s="92"/>
      <c r="BK138" s="92"/>
      <c r="BL138" s="92"/>
    </row>
    <row r="139" spans="1:64" ht="63.75" customHeight="1">
      <c r="A139" s="43">
        <v>0</v>
      </c>
      <c r="B139" s="43"/>
      <c r="C139" s="43"/>
      <c r="D139" s="43"/>
      <c r="E139" s="43"/>
      <c r="F139" s="43"/>
      <c r="G139" s="83" t="s">
        <v>147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146</v>
      </c>
      <c r="AA139" s="71"/>
      <c r="AB139" s="71"/>
      <c r="AC139" s="71"/>
      <c r="AD139" s="71"/>
      <c r="AE139" s="83" t="s">
        <v>148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104</v>
      </c>
      <c r="AX139" s="53"/>
      <c r="AY139" s="53"/>
      <c r="AZ139" s="53"/>
      <c r="BA139" s="53"/>
      <c r="BB139" s="53"/>
      <c r="BC139" s="53"/>
      <c r="BD139" s="53"/>
      <c r="BE139" s="53">
        <v>104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67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146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100</v>
      </c>
      <c r="AX140" s="92"/>
      <c r="AY140" s="92"/>
      <c r="AZ140" s="92"/>
      <c r="BA140" s="92"/>
      <c r="BB140" s="92"/>
      <c r="BC140" s="92"/>
      <c r="BD140" s="92"/>
      <c r="BE140" s="92">
        <v>100</v>
      </c>
      <c r="BF140" s="92"/>
      <c r="BG140" s="92"/>
      <c r="BH140" s="92"/>
      <c r="BI140" s="92"/>
      <c r="BJ140" s="92"/>
      <c r="BK140" s="92"/>
      <c r="BL140" s="92"/>
    </row>
    <row r="141" spans="1:64" ht="51" customHeight="1">
      <c r="A141" s="43">
        <v>0</v>
      </c>
      <c r="B141" s="43"/>
      <c r="C141" s="43"/>
      <c r="D141" s="43"/>
      <c r="E141" s="43"/>
      <c r="F141" s="43"/>
      <c r="G141" s="83" t="s">
        <v>149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146</v>
      </c>
      <c r="AA141" s="71"/>
      <c r="AB141" s="71"/>
      <c r="AC141" s="71"/>
      <c r="AD141" s="71"/>
      <c r="AE141" s="83" t="s">
        <v>150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100</v>
      </c>
      <c r="AX141" s="53"/>
      <c r="AY141" s="53"/>
      <c r="AZ141" s="53"/>
      <c r="BA141" s="53"/>
      <c r="BB141" s="53"/>
      <c r="BC141" s="53"/>
      <c r="BD141" s="53"/>
      <c r="BE141" s="53">
        <v>100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25.5" customHeight="1">
      <c r="A142" s="88">
        <v>0</v>
      </c>
      <c r="B142" s="88"/>
      <c r="C142" s="88"/>
      <c r="D142" s="88"/>
      <c r="E142" s="88"/>
      <c r="F142" s="88"/>
      <c r="G142" s="100" t="s">
        <v>107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146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0</v>
      </c>
      <c r="AP142" s="92"/>
      <c r="AQ142" s="92"/>
      <c r="AR142" s="92"/>
      <c r="AS142" s="92"/>
      <c r="AT142" s="92"/>
      <c r="AU142" s="92"/>
      <c r="AV142" s="92"/>
      <c r="AW142" s="92">
        <v>100</v>
      </c>
      <c r="AX142" s="92"/>
      <c r="AY142" s="92"/>
      <c r="AZ142" s="92"/>
      <c r="BA142" s="92"/>
      <c r="BB142" s="92"/>
      <c r="BC142" s="92"/>
      <c r="BD142" s="92"/>
      <c r="BE142" s="92">
        <v>100</v>
      </c>
      <c r="BF142" s="92"/>
      <c r="BG142" s="92"/>
      <c r="BH142" s="92"/>
      <c r="BI142" s="92"/>
      <c r="BJ142" s="92"/>
      <c r="BK142" s="92"/>
      <c r="BL142" s="92"/>
    </row>
    <row r="143" spans="1:64" ht="12.75" customHeight="1">
      <c r="A143" s="43">
        <v>0</v>
      </c>
      <c r="B143" s="43"/>
      <c r="C143" s="43"/>
      <c r="D143" s="43"/>
      <c r="E143" s="43"/>
      <c r="F143" s="43"/>
      <c r="G143" s="83" t="s">
        <v>151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146</v>
      </c>
      <c r="AA143" s="71"/>
      <c r="AB143" s="71"/>
      <c r="AC143" s="71"/>
      <c r="AD143" s="71"/>
      <c r="AE143" s="83" t="s">
        <v>132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100</v>
      </c>
      <c r="AX143" s="53"/>
      <c r="AY143" s="53"/>
      <c r="AZ143" s="53"/>
      <c r="BA143" s="53"/>
      <c r="BB143" s="53"/>
      <c r="BC143" s="53"/>
      <c r="BD143" s="53"/>
      <c r="BE143" s="53">
        <v>100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12.75" customHeight="1">
      <c r="A144" s="88">
        <v>0</v>
      </c>
      <c r="B144" s="88"/>
      <c r="C144" s="88"/>
      <c r="D144" s="88"/>
      <c r="E144" s="88"/>
      <c r="F144" s="88"/>
      <c r="G144" s="100" t="s">
        <v>69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146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0</v>
      </c>
      <c r="AP144" s="92"/>
      <c r="AQ144" s="92"/>
      <c r="AR144" s="92"/>
      <c r="AS144" s="92"/>
      <c r="AT144" s="92"/>
      <c r="AU144" s="92"/>
      <c r="AV144" s="92"/>
      <c r="AW144" s="92">
        <v>100</v>
      </c>
      <c r="AX144" s="92"/>
      <c r="AY144" s="92"/>
      <c r="AZ144" s="92"/>
      <c r="BA144" s="92"/>
      <c r="BB144" s="92"/>
      <c r="BC144" s="92"/>
      <c r="BD144" s="92"/>
      <c r="BE144" s="92">
        <v>100</v>
      </c>
      <c r="BF144" s="92"/>
      <c r="BG144" s="92"/>
      <c r="BH144" s="92"/>
      <c r="BI144" s="92"/>
      <c r="BJ144" s="92"/>
      <c r="BK144" s="92"/>
      <c r="BL144" s="92"/>
    </row>
    <row r="145" spans="1:64" ht="12.75" customHeight="1">
      <c r="A145" s="43">
        <v>0</v>
      </c>
      <c r="B145" s="43"/>
      <c r="C145" s="43"/>
      <c r="D145" s="43"/>
      <c r="E145" s="43"/>
      <c r="F145" s="43"/>
      <c r="G145" s="83" t="s">
        <v>152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146</v>
      </c>
      <c r="AA145" s="71"/>
      <c r="AB145" s="71"/>
      <c r="AC145" s="71"/>
      <c r="AD145" s="71"/>
      <c r="AE145" s="83" t="s">
        <v>132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0</v>
      </c>
      <c r="AP145" s="53"/>
      <c r="AQ145" s="53"/>
      <c r="AR145" s="53"/>
      <c r="AS145" s="53"/>
      <c r="AT145" s="53"/>
      <c r="AU145" s="53"/>
      <c r="AV145" s="53"/>
      <c r="AW145" s="53">
        <v>100</v>
      </c>
      <c r="AX145" s="53"/>
      <c r="AY145" s="53"/>
      <c r="AZ145" s="53"/>
      <c r="BA145" s="53"/>
      <c r="BB145" s="53"/>
      <c r="BC145" s="53"/>
      <c r="BD145" s="53"/>
      <c r="BE145" s="53">
        <v>100</v>
      </c>
      <c r="BF145" s="53"/>
      <c r="BG145" s="53"/>
      <c r="BH145" s="53"/>
      <c r="BI145" s="53"/>
      <c r="BJ145" s="53"/>
      <c r="BK145" s="53"/>
      <c r="BL145" s="53"/>
    </row>
    <row r="146" spans="1:64" s="4" customFormat="1" ht="12.75" customHeight="1">
      <c r="A146" s="88">
        <v>0</v>
      </c>
      <c r="B146" s="88"/>
      <c r="C146" s="88"/>
      <c r="D146" s="88"/>
      <c r="E146" s="88"/>
      <c r="F146" s="88"/>
      <c r="G146" s="100" t="s">
        <v>72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146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0</v>
      </c>
      <c r="AP146" s="92"/>
      <c r="AQ146" s="92"/>
      <c r="AR146" s="92"/>
      <c r="AS146" s="92"/>
      <c r="AT146" s="92"/>
      <c r="AU146" s="92"/>
      <c r="AV146" s="92"/>
      <c r="AW146" s="92">
        <v>100</v>
      </c>
      <c r="AX146" s="92"/>
      <c r="AY146" s="92"/>
      <c r="AZ146" s="92"/>
      <c r="BA146" s="92"/>
      <c r="BB146" s="92"/>
      <c r="BC146" s="92"/>
      <c r="BD146" s="92"/>
      <c r="BE146" s="92">
        <v>100</v>
      </c>
      <c r="BF146" s="92"/>
      <c r="BG146" s="92"/>
      <c r="BH146" s="92"/>
      <c r="BI146" s="92"/>
      <c r="BJ146" s="92"/>
      <c r="BK146" s="92"/>
      <c r="BL146" s="92"/>
    </row>
    <row r="147" spans="1:64" ht="51" customHeight="1">
      <c r="A147" s="43">
        <v>0</v>
      </c>
      <c r="B147" s="43"/>
      <c r="C147" s="43"/>
      <c r="D147" s="43"/>
      <c r="E147" s="43"/>
      <c r="F147" s="43"/>
      <c r="G147" s="83" t="s">
        <v>153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146</v>
      </c>
      <c r="AA147" s="71"/>
      <c r="AB147" s="71"/>
      <c r="AC147" s="71"/>
      <c r="AD147" s="71"/>
      <c r="AE147" s="83" t="s">
        <v>154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0</v>
      </c>
      <c r="AP147" s="53"/>
      <c r="AQ147" s="53"/>
      <c r="AR147" s="53"/>
      <c r="AS147" s="53"/>
      <c r="AT147" s="53"/>
      <c r="AU147" s="53"/>
      <c r="AV147" s="53"/>
      <c r="AW147" s="53">
        <v>100</v>
      </c>
      <c r="AX147" s="53"/>
      <c r="AY147" s="53"/>
      <c r="AZ147" s="53"/>
      <c r="BA147" s="53"/>
      <c r="BB147" s="53"/>
      <c r="BC147" s="53"/>
      <c r="BD147" s="53"/>
      <c r="BE147" s="53">
        <v>100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72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146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0</v>
      </c>
      <c r="AP148" s="92"/>
      <c r="AQ148" s="92"/>
      <c r="AR148" s="92"/>
      <c r="AS148" s="92"/>
      <c r="AT148" s="92"/>
      <c r="AU148" s="92"/>
      <c r="AV148" s="92"/>
      <c r="AW148" s="92">
        <v>100</v>
      </c>
      <c r="AX148" s="92"/>
      <c r="AY148" s="92"/>
      <c r="AZ148" s="92"/>
      <c r="BA148" s="92"/>
      <c r="BB148" s="92"/>
      <c r="BC148" s="92"/>
      <c r="BD148" s="92"/>
      <c r="BE148" s="92">
        <v>100</v>
      </c>
      <c r="BF148" s="92"/>
      <c r="BG148" s="92"/>
      <c r="BH148" s="92"/>
      <c r="BI148" s="92"/>
      <c r="BJ148" s="92"/>
      <c r="BK148" s="92"/>
      <c r="BL148" s="92"/>
    </row>
    <row r="149" spans="1:64" ht="38.25" customHeight="1">
      <c r="A149" s="43">
        <v>0</v>
      </c>
      <c r="B149" s="43"/>
      <c r="C149" s="43"/>
      <c r="D149" s="43"/>
      <c r="E149" s="43"/>
      <c r="F149" s="43"/>
      <c r="G149" s="83" t="s">
        <v>155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146</v>
      </c>
      <c r="AA149" s="71"/>
      <c r="AB149" s="71"/>
      <c r="AC149" s="71"/>
      <c r="AD149" s="71"/>
      <c r="AE149" s="83" t="s">
        <v>156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0</v>
      </c>
      <c r="AP149" s="53"/>
      <c r="AQ149" s="53"/>
      <c r="AR149" s="53"/>
      <c r="AS149" s="53"/>
      <c r="AT149" s="53"/>
      <c r="AU149" s="53"/>
      <c r="AV149" s="53"/>
      <c r="AW149" s="53">
        <v>100</v>
      </c>
      <c r="AX149" s="53"/>
      <c r="AY149" s="53"/>
      <c r="AZ149" s="53"/>
      <c r="BA149" s="53"/>
      <c r="BB149" s="53"/>
      <c r="BC149" s="53"/>
      <c r="BD149" s="53"/>
      <c r="BE149" s="53">
        <v>100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2.75" customHeight="1">
      <c r="A150" s="88">
        <v>0</v>
      </c>
      <c r="B150" s="88"/>
      <c r="C150" s="88"/>
      <c r="D150" s="88"/>
      <c r="E150" s="88"/>
      <c r="F150" s="88"/>
      <c r="G150" s="100" t="s">
        <v>72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146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0</v>
      </c>
      <c r="AP150" s="92"/>
      <c r="AQ150" s="92"/>
      <c r="AR150" s="92"/>
      <c r="AS150" s="92"/>
      <c r="AT150" s="92"/>
      <c r="AU150" s="92"/>
      <c r="AV150" s="92"/>
      <c r="AW150" s="92">
        <v>100</v>
      </c>
      <c r="AX150" s="92"/>
      <c r="AY150" s="92"/>
      <c r="AZ150" s="92"/>
      <c r="BA150" s="92"/>
      <c r="BB150" s="92"/>
      <c r="BC150" s="92"/>
      <c r="BD150" s="92"/>
      <c r="BE150" s="92">
        <v>100</v>
      </c>
      <c r="BF150" s="92"/>
      <c r="BG150" s="92"/>
      <c r="BH150" s="92"/>
      <c r="BI150" s="92"/>
      <c r="BJ150" s="92"/>
      <c r="BK150" s="92"/>
      <c r="BL150" s="92"/>
    </row>
    <row r="151" spans="1:64" ht="51" customHeight="1">
      <c r="A151" s="43">
        <v>0</v>
      </c>
      <c r="B151" s="43"/>
      <c r="C151" s="43"/>
      <c r="D151" s="43"/>
      <c r="E151" s="43"/>
      <c r="F151" s="43"/>
      <c r="G151" s="83" t="s">
        <v>157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146</v>
      </c>
      <c r="AA151" s="71"/>
      <c r="AB151" s="71"/>
      <c r="AC151" s="71"/>
      <c r="AD151" s="71"/>
      <c r="AE151" s="83" t="s">
        <v>158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0</v>
      </c>
      <c r="AP151" s="53"/>
      <c r="AQ151" s="53"/>
      <c r="AR151" s="53"/>
      <c r="AS151" s="53"/>
      <c r="AT151" s="53"/>
      <c r="AU151" s="53"/>
      <c r="AV151" s="53"/>
      <c r="AW151" s="53">
        <v>100</v>
      </c>
      <c r="AX151" s="53"/>
      <c r="AY151" s="53"/>
      <c r="AZ151" s="53"/>
      <c r="BA151" s="53"/>
      <c r="BB151" s="53"/>
      <c r="BC151" s="53"/>
      <c r="BD151" s="53"/>
      <c r="BE151" s="53">
        <v>100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12.75" customHeight="1">
      <c r="A152" s="88">
        <v>0</v>
      </c>
      <c r="B152" s="88"/>
      <c r="C152" s="88"/>
      <c r="D152" s="88"/>
      <c r="E152" s="88"/>
      <c r="F152" s="88"/>
      <c r="G152" s="100" t="s">
        <v>72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146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0</v>
      </c>
      <c r="AP152" s="92"/>
      <c r="AQ152" s="92"/>
      <c r="AR152" s="92"/>
      <c r="AS152" s="92"/>
      <c r="AT152" s="92"/>
      <c r="AU152" s="92"/>
      <c r="AV152" s="92"/>
      <c r="AW152" s="92">
        <v>100</v>
      </c>
      <c r="AX152" s="92"/>
      <c r="AY152" s="92"/>
      <c r="AZ152" s="92"/>
      <c r="BA152" s="92"/>
      <c r="BB152" s="92"/>
      <c r="BC152" s="92"/>
      <c r="BD152" s="92"/>
      <c r="BE152" s="92">
        <v>100</v>
      </c>
      <c r="BF152" s="92"/>
      <c r="BG152" s="92"/>
      <c r="BH152" s="92"/>
      <c r="BI152" s="92"/>
      <c r="BJ152" s="92"/>
      <c r="BK152" s="92"/>
      <c r="BL152" s="92"/>
    </row>
    <row r="153" spans="1:64" ht="12.75" customHeight="1">
      <c r="A153" s="43">
        <v>0</v>
      </c>
      <c r="B153" s="43"/>
      <c r="C153" s="43"/>
      <c r="D153" s="43"/>
      <c r="E153" s="43"/>
      <c r="F153" s="43"/>
      <c r="G153" s="83" t="s">
        <v>159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146</v>
      </c>
      <c r="AA153" s="71"/>
      <c r="AB153" s="71"/>
      <c r="AC153" s="71"/>
      <c r="AD153" s="71"/>
      <c r="AE153" s="83" t="s">
        <v>132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0</v>
      </c>
      <c r="AP153" s="53"/>
      <c r="AQ153" s="53"/>
      <c r="AR153" s="53"/>
      <c r="AS153" s="53"/>
      <c r="AT153" s="53"/>
      <c r="AU153" s="53"/>
      <c r="AV153" s="53"/>
      <c r="AW153" s="53">
        <v>100</v>
      </c>
      <c r="AX153" s="53"/>
      <c r="AY153" s="53"/>
      <c r="AZ153" s="53"/>
      <c r="BA153" s="53"/>
      <c r="BB153" s="53"/>
      <c r="BC153" s="53"/>
      <c r="BD153" s="53"/>
      <c r="BE153" s="53">
        <v>100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70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146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0</v>
      </c>
      <c r="AP154" s="92"/>
      <c r="AQ154" s="92"/>
      <c r="AR154" s="92"/>
      <c r="AS154" s="92"/>
      <c r="AT154" s="92"/>
      <c r="AU154" s="92"/>
      <c r="AV154" s="92"/>
      <c r="AW154" s="92">
        <v>100</v>
      </c>
      <c r="AX154" s="92"/>
      <c r="AY154" s="92"/>
      <c r="AZ154" s="92"/>
      <c r="BA154" s="92"/>
      <c r="BB154" s="92"/>
      <c r="BC154" s="92"/>
      <c r="BD154" s="92"/>
      <c r="BE154" s="92">
        <v>100</v>
      </c>
      <c r="BF154" s="92"/>
      <c r="BG154" s="92"/>
      <c r="BH154" s="92"/>
      <c r="BI154" s="92"/>
      <c r="BJ154" s="92"/>
      <c r="BK154" s="92"/>
      <c r="BL154" s="92"/>
    </row>
    <row r="155" spans="1:64" ht="38.25" customHeight="1">
      <c r="A155" s="43">
        <v>0</v>
      </c>
      <c r="B155" s="43"/>
      <c r="C155" s="43"/>
      <c r="D155" s="43"/>
      <c r="E155" s="43"/>
      <c r="F155" s="43"/>
      <c r="G155" s="83" t="s">
        <v>160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146</v>
      </c>
      <c r="AA155" s="71"/>
      <c r="AB155" s="71"/>
      <c r="AC155" s="71"/>
      <c r="AD155" s="71"/>
      <c r="AE155" s="83" t="s">
        <v>132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0</v>
      </c>
      <c r="AP155" s="53"/>
      <c r="AQ155" s="53"/>
      <c r="AR155" s="53"/>
      <c r="AS155" s="53"/>
      <c r="AT155" s="53"/>
      <c r="AU155" s="53"/>
      <c r="AV155" s="53"/>
      <c r="AW155" s="53">
        <v>100</v>
      </c>
      <c r="AX155" s="53"/>
      <c r="AY155" s="53"/>
      <c r="AZ155" s="53"/>
      <c r="BA155" s="53"/>
      <c r="BB155" s="53"/>
      <c r="BC155" s="53"/>
      <c r="BD155" s="53"/>
      <c r="BE155" s="53">
        <v>100</v>
      </c>
      <c r="BF155" s="53"/>
      <c r="BG155" s="53"/>
      <c r="BH155" s="53"/>
      <c r="BI155" s="53"/>
      <c r="BJ155" s="53"/>
      <c r="BK155" s="53"/>
      <c r="BL155" s="53"/>
    </row>
    <row r="156" spans="1:64"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</row>
    <row r="158" spans="1:64" ht="16.5" customHeight="1">
      <c r="A158" s="112" t="s">
        <v>169</v>
      </c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5"/>
      <c r="AO158" s="108" t="s">
        <v>171</v>
      </c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</row>
    <row r="159" spans="1:64">
      <c r="W159" s="42" t="s">
        <v>5</v>
      </c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O159" s="42" t="s">
        <v>52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</row>
    <row r="160" spans="1:64" ht="15.75" customHeight="1">
      <c r="A160" s="70" t="s">
        <v>3</v>
      </c>
      <c r="B160" s="70"/>
      <c r="C160" s="70"/>
      <c r="D160" s="70"/>
      <c r="E160" s="70"/>
      <c r="F160" s="70"/>
    </row>
    <row r="161" spans="1:59" ht="13.15" customHeight="1">
      <c r="A161" s="109" t="s">
        <v>168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</row>
    <row r="162" spans="1:59">
      <c r="A162" s="45" t="s">
        <v>47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</row>
    <row r="163" spans="1:59" ht="10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</row>
    <row r="164" spans="1:59" ht="15.75" customHeight="1">
      <c r="A164" s="112" t="s">
        <v>170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5"/>
      <c r="AO164" s="108" t="s">
        <v>172</v>
      </c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</row>
    <row r="165" spans="1:59">
      <c r="W165" s="42" t="s">
        <v>5</v>
      </c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O165" s="42" t="s">
        <v>52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</row>
    <row r="166" spans="1:59">
      <c r="A166" s="114">
        <v>44519</v>
      </c>
      <c r="B166" s="46"/>
      <c r="C166" s="46"/>
      <c r="D166" s="46"/>
      <c r="E166" s="46"/>
      <c r="F166" s="46"/>
      <c r="G166" s="46"/>
      <c r="H166" s="46"/>
    </row>
    <row r="167" spans="1:59">
      <c r="A167" s="42" t="s">
        <v>45</v>
      </c>
      <c r="B167" s="42"/>
      <c r="C167" s="42"/>
      <c r="D167" s="42"/>
      <c r="E167" s="42"/>
      <c r="F167" s="42"/>
      <c r="G167" s="42"/>
      <c r="H167" s="42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1:59">
      <c r="A168" s="24" t="s">
        <v>46</v>
      </c>
    </row>
  </sheetData>
  <mergeCells count="774"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7:C67"/>
    <mergeCell ref="D67:AA67"/>
    <mergeCell ref="AB67:AI67"/>
    <mergeCell ref="AJ67:AQ67"/>
    <mergeCell ref="AR67:AY67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1:BD71"/>
    <mergeCell ref="BE71:BL71"/>
    <mergeCell ref="AS45:AZ46"/>
    <mergeCell ref="D45:AB46"/>
    <mergeCell ref="D47:AB47"/>
    <mergeCell ref="D48:AB48"/>
    <mergeCell ref="AC47:AJ47"/>
    <mergeCell ref="AC48:AJ48"/>
    <mergeCell ref="BE73:BL73"/>
    <mergeCell ref="AO72:AV72"/>
    <mergeCell ref="AW72:BD72"/>
    <mergeCell ref="BE72:BL72"/>
    <mergeCell ref="AW73:BD73"/>
    <mergeCell ref="AO73:AV73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70:AD70"/>
    <mergeCell ref="G70:Y70"/>
    <mergeCell ref="A65:C65"/>
    <mergeCell ref="D65:AA65"/>
    <mergeCell ref="AB65:AI65"/>
    <mergeCell ref="AW70:BD70"/>
    <mergeCell ref="AO158:BG158"/>
    <mergeCell ref="A160:F160"/>
    <mergeCell ref="A73:F73"/>
    <mergeCell ref="Z73:AD73"/>
    <mergeCell ref="AE73:AN73"/>
    <mergeCell ref="A158:V158"/>
    <mergeCell ref="W158:AM158"/>
    <mergeCell ref="W159:AM159"/>
    <mergeCell ref="BE70:BL70"/>
    <mergeCell ref="AO159:BG159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67:H167"/>
    <mergeCell ref="A161:AS161"/>
    <mergeCell ref="A162:AS162"/>
    <mergeCell ref="A166:H166"/>
    <mergeCell ref="A164:V164"/>
    <mergeCell ref="W164:AM164"/>
    <mergeCell ref="AO164:BG164"/>
    <mergeCell ref="AO165:BG165"/>
    <mergeCell ref="A60:C61"/>
    <mergeCell ref="D62:AA62"/>
    <mergeCell ref="AB62:AI62"/>
    <mergeCell ref="W165:AM165"/>
    <mergeCell ref="A71:F71"/>
    <mergeCell ref="A72:F72"/>
    <mergeCell ref="Z72:AD72"/>
    <mergeCell ref="A69:BL69"/>
    <mergeCell ref="A70:F70"/>
    <mergeCell ref="AE70:AN70"/>
  </mergeCells>
  <phoneticPr fontId="0" type="noConversion"/>
  <conditionalFormatting sqref="H73:L73 H95:L95 H116:L116 H137:L137 G73:G155">
    <cfRule type="cellIs" dxfId="2" priority="1" stopIfTrue="1" operator="equal">
      <formula>$G72</formula>
    </cfRule>
  </conditionalFormatting>
  <conditionalFormatting sqref="D49:D56 D56:I56">
    <cfRule type="cellIs" dxfId="1" priority="2" stopIfTrue="1" operator="equal">
      <formula>$D48</formula>
    </cfRule>
  </conditionalFormatting>
  <conditionalFormatting sqref="A73:F15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2021-12-02T07:55:12Z</dcterms:modified>
</cp:coreProperties>
</file>